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90 - Feb 2019\03 Meeting\NR normal demod\"/>
    </mc:Choice>
  </mc:AlternateContent>
  <bookViews>
    <workbookView xWindow="0" yWindow="0" windowWidth="28800" windowHeight="11325" tabRatio="894" firstSheet="1" activeTab="2"/>
  </bookViews>
  <sheets>
    <sheet name="Cover Page" sheetId="282" r:id="rId1"/>
    <sheet name="List of tests" sheetId="283" r:id="rId2"/>
    <sheet name="Summary " sheetId="284" r:id="rId3"/>
    <sheet name="case 1" sheetId="322" r:id="rId4"/>
    <sheet name="case 2" sheetId="321" r:id="rId5"/>
    <sheet name="case 3" sheetId="310" r:id="rId6"/>
    <sheet name="case 4a" sheetId="311" r:id="rId7"/>
    <sheet name="case 4b" sheetId="324" r:id="rId8"/>
    <sheet name="case 5" sheetId="325" r:id="rId9"/>
    <sheet name="case 6" sheetId="317" r:id="rId10"/>
    <sheet name="case 7" sheetId="320" r:id="rId11"/>
    <sheet name="case 8" sheetId="326" r:id="rId12"/>
    <sheet name="case 9" sheetId="327" r:id="rId13"/>
    <sheet name="case 10" sheetId="328" r:id="rId14"/>
  </sheets>
  <externalReferences>
    <externalReference r:id="rId15"/>
  </externalReference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284" l="1"/>
  <c r="K13" i="284"/>
  <c r="K12" i="284"/>
  <c r="K10" i="284"/>
  <c r="K7" i="284"/>
  <c r="P27" i="284"/>
  <c r="R27" i="284" s="1"/>
  <c r="O27" i="284"/>
  <c r="N27" i="284"/>
  <c r="P26" i="284"/>
  <c r="R26" i="284" s="1"/>
  <c r="O26" i="284"/>
  <c r="N26" i="284"/>
  <c r="P25" i="284"/>
  <c r="R25" i="284" s="1"/>
  <c r="O25" i="284"/>
  <c r="N25" i="284"/>
  <c r="P20" i="284"/>
  <c r="R20" i="284" s="1"/>
  <c r="O20" i="284"/>
  <c r="N20" i="284"/>
  <c r="P29" i="284"/>
  <c r="R29" i="284"/>
  <c r="O29" i="284"/>
  <c r="N29" i="284"/>
  <c r="P28" i="284"/>
  <c r="R28" i="284" s="1"/>
  <c r="O28" i="284"/>
  <c r="N28" i="284"/>
  <c r="P24" i="284"/>
  <c r="R24" i="284" s="1"/>
  <c r="O24" i="284"/>
  <c r="N24" i="284"/>
  <c r="P23" i="284"/>
  <c r="R23" i="284" s="1"/>
  <c r="O23" i="284"/>
  <c r="N23" i="284"/>
  <c r="P22" i="284"/>
  <c r="R22" i="284" s="1"/>
  <c r="O22" i="284"/>
  <c r="N22" i="284"/>
  <c r="P21" i="284"/>
  <c r="R21" i="284" s="1"/>
  <c r="O21" i="284"/>
  <c r="N21" i="284"/>
  <c r="P19" i="284"/>
  <c r="R19" i="284" s="1"/>
  <c r="O19" i="284"/>
  <c r="N19" i="284"/>
  <c r="K51" i="328"/>
  <c r="J51" i="328"/>
  <c r="M12" i="284" s="1"/>
  <c r="I51" i="328"/>
  <c r="L12" i="284"/>
  <c r="H51" i="328"/>
  <c r="G51" i="328"/>
  <c r="C51" i="328"/>
  <c r="A30" i="328"/>
  <c r="A31" i="328"/>
  <c r="A32" i="328"/>
  <c r="A33" i="328" s="1"/>
  <c r="A34" i="328" s="1"/>
  <c r="A35" i="328" s="1"/>
  <c r="A36" i="328" s="1"/>
  <c r="A37" i="328" s="1"/>
  <c r="A38" i="328" s="1"/>
  <c r="A39" i="328" s="1"/>
  <c r="A40" i="328" s="1"/>
  <c r="A41" i="328" s="1"/>
  <c r="A42" i="328" s="1"/>
  <c r="A43" i="328" s="1"/>
  <c r="A44" i="328" s="1"/>
  <c r="K51" i="327"/>
  <c r="J51" i="327"/>
  <c r="M11" i="284"/>
  <c r="I51" i="327"/>
  <c r="L11" i="284" s="1"/>
  <c r="H51" i="327"/>
  <c r="C51" i="327"/>
  <c r="A30" i="327"/>
  <c r="A31" i="327" s="1"/>
  <c r="A32" i="327" s="1"/>
  <c r="A33" i="327" s="1"/>
  <c r="A34" i="327" s="1"/>
  <c r="A35" i="327" s="1"/>
  <c r="A36" i="327" s="1"/>
  <c r="A37" i="327" s="1"/>
  <c r="A38" i="327" s="1"/>
  <c r="A39" i="327" s="1"/>
  <c r="A40" i="327" s="1"/>
  <c r="A41" i="327" s="1"/>
  <c r="A42" i="327" s="1"/>
  <c r="A43" i="327" s="1"/>
  <c r="K51" i="326"/>
  <c r="J51" i="326"/>
  <c r="M10" i="284" s="1"/>
  <c r="I51" i="326"/>
  <c r="L10" i="284"/>
  <c r="H51" i="326"/>
  <c r="G51" i="326"/>
  <c r="C51" i="326"/>
  <c r="A30" i="326"/>
  <c r="A31" i="326" s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K53" i="325"/>
  <c r="J53" i="325"/>
  <c r="M13" i="284" s="1"/>
  <c r="I53" i="325"/>
  <c r="L13" i="284"/>
  <c r="H53" i="325"/>
  <c r="G53" i="325"/>
  <c r="C53" i="325"/>
  <c r="A30" i="325"/>
  <c r="A31" i="325" s="1"/>
  <c r="A32" i="325" s="1"/>
  <c r="A33" i="325" s="1"/>
  <c r="A34" i="325"/>
  <c r="A35" i="325" s="1"/>
  <c r="A36" i="325" s="1"/>
  <c r="A37" i="325" s="1"/>
  <c r="A38" i="325" s="1"/>
  <c r="A39" i="325" s="1"/>
  <c r="K51" i="324"/>
  <c r="J51" i="324"/>
  <c r="M9" i="284" s="1"/>
  <c r="I51" i="324"/>
  <c r="L9" i="284" s="1"/>
  <c r="H51" i="324"/>
  <c r="C51" i="324"/>
  <c r="A30" i="324"/>
  <c r="A31" i="324" s="1"/>
  <c r="A32" i="324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K51" i="322"/>
  <c r="J51" i="322"/>
  <c r="M4" i="284" s="1"/>
  <c r="I51" i="322"/>
  <c r="L4" i="284"/>
  <c r="H51" i="322"/>
  <c r="C51" i="322"/>
  <c r="A30" i="322"/>
  <c r="A31" i="322"/>
  <c r="A32" i="322" s="1"/>
  <c r="A33" i="322"/>
  <c r="A34" i="322" s="1"/>
  <c r="A35" i="322" s="1"/>
  <c r="A36" i="322" s="1"/>
  <c r="A37" i="322" s="1"/>
  <c r="A38" i="322" s="1"/>
  <c r="A39" i="322" s="1"/>
  <c r="K51" i="321"/>
  <c r="J51" i="321"/>
  <c r="M6" i="284" s="1"/>
  <c r="I51" i="321"/>
  <c r="L6" i="284"/>
  <c r="H51" i="321"/>
  <c r="C51" i="321"/>
  <c r="A30" i="321"/>
  <c r="A31" i="321" s="1"/>
  <c r="A32" i="321"/>
  <c r="A33" i="321" s="1"/>
  <c r="A34" i="321" s="1"/>
  <c r="A35" i="321" s="1"/>
  <c r="A36" i="321"/>
  <c r="A37" i="321" s="1"/>
  <c r="A38" i="321" s="1"/>
  <c r="A39" i="321" s="1"/>
  <c r="A40" i="321" s="1"/>
  <c r="A41" i="321" s="1"/>
  <c r="K51" i="320"/>
  <c r="J51" i="320"/>
  <c r="M5" i="284" s="1"/>
  <c r="I51" i="320"/>
  <c r="L5" i="284" s="1"/>
  <c r="H51" i="320"/>
  <c r="C51" i="320"/>
  <c r="A30" i="320"/>
  <c r="A31" i="320"/>
  <c r="A32" i="320"/>
  <c r="K56" i="317"/>
  <c r="J56" i="317"/>
  <c r="M14" i="284"/>
  <c r="I56" i="317"/>
  <c r="L14" i="284" s="1"/>
  <c r="H56" i="317"/>
  <c r="G56" i="317"/>
  <c r="F56" i="317"/>
  <c r="I14" i="284"/>
  <c r="C56" i="317"/>
  <c r="A30" i="317"/>
  <c r="A31" i="317" s="1"/>
  <c r="A32" i="317" s="1"/>
  <c r="A33" i="317" s="1"/>
  <c r="A34" i="317"/>
  <c r="A35" i="317" s="1"/>
  <c r="A36" i="317"/>
  <c r="A37" i="317" s="1"/>
  <c r="A38" i="317"/>
  <c r="A39" i="317" s="1"/>
  <c r="A40" i="317" s="1"/>
  <c r="A41" i="317" s="1"/>
  <c r="A42" i="317" s="1"/>
  <c r="A43" i="317" s="1"/>
  <c r="A44" i="317" s="1"/>
  <c r="K51" i="311"/>
  <c r="J51" i="311"/>
  <c r="M8" i="284"/>
  <c r="I51" i="311"/>
  <c r="L8" i="284" s="1"/>
  <c r="H51" i="311"/>
  <c r="C51" i="311"/>
  <c r="A30" i="311"/>
  <c r="A31" i="311" s="1"/>
  <c r="A32" i="311" s="1"/>
  <c r="A33" i="311" s="1"/>
  <c r="A34" i="311"/>
  <c r="A35" i="311" s="1"/>
  <c r="A36" i="311"/>
  <c r="A37" i="311" s="1"/>
  <c r="A38" i="311"/>
  <c r="A39" i="311" s="1"/>
  <c r="A40" i="311" s="1"/>
  <c r="A41" i="311" s="1"/>
  <c r="A42" i="311" s="1"/>
  <c r="A43" i="311" s="1"/>
  <c r="A44" i="311" s="1"/>
  <c r="K51" i="310"/>
  <c r="J51" i="310"/>
  <c r="M7" i="284" s="1"/>
  <c r="I51" i="310"/>
  <c r="L7" i="284"/>
  <c r="H51" i="310"/>
  <c r="G51" i="310"/>
  <c r="C51" i="310"/>
  <c r="A30" i="310"/>
  <c r="A31" i="310"/>
  <c r="A32" i="310" s="1"/>
  <c r="A33" i="310" s="1"/>
  <c r="A34" i="310" s="1"/>
  <c r="A35" i="310" s="1"/>
  <c r="A36" i="310" s="1"/>
  <c r="A37" i="310" s="1"/>
  <c r="A38" i="310" s="1"/>
  <c r="A39" i="310" s="1"/>
  <c r="A45" i="317" l="1"/>
  <c r="D56" i="317"/>
  <c r="G14" i="284" s="1"/>
  <c r="A40" i="310"/>
  <c r="F51" i="310" s="1"/>
  <c r="D51" i="321"/>
  <c r="G6" i="284" s="1"/>
  <c r="A42" i="321"/>
  <c r="G51" i="321"/>
  <c r="E51" i="321"/>
  <c r="H6" i="284" s="1"/>
  <c r="F51" i="311"/>
  <c r="B51" i="311"/>
  <c r="E8" i="284" s="1"/>
  <c r="A45" i="311"/>
  <c r="A46" i="311" s="1"/>
  <c r="A47" i="311" s="1"/>
  <c r="A48" i="311" s="1"/>
  <c r="A49" i="311" s="1"/>
  <c r="D51" i="311"/>
  <c r="G8" i="284" s="1"/>
  <c r="E51" i="311"/>
  <c r="H8" i="284" s="1"/>
  <c r="F51" i="322"/>
  <c r="B51" i="322"/>
  <c r="E4" i="284" s="1"/>
  <c r="A40" i="322"/>
  <c r="E53" i="325"/>
  <c r="H13" i="284" s="1"/>
  <c r="A40" i="325"/>
  <c r="D53" i="325"/>
  <c r="G13" i="284" s="1"/>
  <c r="G51" i="324"/>
  <c r="E51" i="324"/>
  <c r="H9" i="284" s="1"/>
  <c r="F51" i="324"/>
  <c r="A45" i="324"/>
  <c r="D51" i="324"/>
  <c r="G9" i="284" s="1"/>
  <c r="F51" i="328"/>
  <c r="D51" i="328"/>
  <c r="G12" i="284" s="1"/>
  <c r="A45" i="328"/>
  <c r="A46" i="328" s="1"/>
  <c r="A47" i="328" s="1"/>
  <c r="A48" i="328" s="1"/>
  <c r="A49" i="328" s="1"/>
  <c r="B51" i="328"/>
  <c r="E12" i="284" s="1"/>
  <c r="E51" i="320"/>
  <c r="H5" i="284" s="1"/>
  <c r="A33" i="320"/>
  <c r="A44" i="326"/>
  <c r="F51" i="326" s="1"/>
  <c r="A44" i="327"/>
  <c r="F51" i="327"/>
  <c r="B51" i="327" l="1"/>
  <c r="E11" i="284" s="1"/>
  <c r="A45" i="327"/>
  <c r="A46" i="327" s="1"/>
  <c r="A47" i="327" s="1"/>
  <c r="A48" i="327" s="1"/>
  <c r="A49" i="327" s="1"/>
  <c r="E51" i="327"/>
  <c r="H11" i="284" s="1"/>
  <c r="G51" i="327"/>
  <c r="D51" i="327"/>
  <c r="G11" i="284" s="1"/>
  <c r="A43" i="321"/>
  <c r="F51" i="321"/>
  <c r="E51" i="328"/>
  <c r="H12" i="284" s="1"/>
  <c r="P12" i="284" s="1"/>
  <c r="B53" i="325"/>
  <c r="E13" i="284" s="1"/>
  <c r="A41" i="325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P8" i="284"/>
  <c r="O8" i="284"/>
  <c r="N8" i="284"/>
  <c r="B51" i="310"/>
  <c r="E7" i="284" s="1"/>
  <c r="A41" i="310"/>
  <c r="A42" i="310" s="1"/>
  <c r="A43" i="310" s="1"/>
  <c r="A44" i="310" s="1"/>
  <c r="A45" i="310" s="1"/>
  <c r="A46" i="310" s="1"/>
  <c r="A47" i="310" s="1"/>
  <c r="A48" i="310" s="1"/>
  <c r="A49" i="310" s="1"/>
  <c r="B51" i="326"/>
  <c r="E10" i="284" s="1"/>
  <c r="A45" i="326"/>
  <c r="A46" i="326" s="1"/>
  <c r="A47" i="326" s="1"/>
  <c r="A48" i="326" s="1"/>
  <c r="A49" i="326" s="1"/>
  <c r="D51" i="326"/>
  <c r="G10" i="284" s="1"/>
  <c r="E51" i="326"/>
  <c r="H10" i="284" s="1"/>
  <c r="A34" i="320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G51" i="320"/>
  <c r="F51" i="320"/>
  <c r="D51" i="322"/>
  <c r="G4" i="284" s="1"/>
  <c r="A41" i="322"/>
  <c r="A42" i="322" s="1"/>
  <c r="A43" i="322" s="1"/>
  <c r="A44" i="322" s="1"/>
  <c r="A45" i="322" s="1"/>
  <c r="A46" i="322" s="1"/>
  <c r="A47" i="322" s="1"/>
  <c r="A48" i="322" s="1"/>
  <c r="A49" i="322" s="1"/>
  <c r="G51" i="322"/>
  <c r="D51" i="320"/>
  <c r="G5" i="284" s="1"/>
  <c r="A46" i="324"/>
  <c r="A47" i="324" s="1"/>
  <c r="A48" i="324" s="1"/>
  <c r="A49" i="324" s="1"/>
  <c r="E51" i="322"/>
  <c r="H4" i="284" s="1"/>
  <c r="N4" i="284" s="1"/>
  <c r="G51" i="311"/>
  <c r="B56" i="317"/>
  <c r="E14" i="284" s="1"/>
  <c r="A46" i="317"/>
  <c r="A47" i="317" s="1"/>
  <c r="A48" i="317" s="1"/>
  <c r="A49" i="317" s="1"/>
  <c r="A50" i="317" s="1"/>
  <c r="A51" i="317" s="1"/>
  <c r="A52" i="317" s="1"/>
  <c r="A53" i="317" s="1"/>
  <c r="A54" i="317" s="1"/>
  <c r="B51" i="324" l="1"/>
  <c r="E9" i="284" s="1"/>
  <c r="B51" i="320"/>
  <c r="E5" i="284" s="1"/>
  <c r="O12" i="284"/>
  <c r="P4" i="284"/>
  <c r="N12" i="284"/>
  <c r="B51" i="321"/>
  <c r="E6" i="284" s="1"/>
  <c r="A44" i="321"/>
  <c r="A45" i="321" s="1"/>
  <c r="A46" i="321" s="1"/>
  <c r="A47" i="321" s="1"/>
  <c r="A48" i="321" s="1"/>
  <c r="A49" i="321" s="1"/>
  <c r="E51" i="310"/>
  <c r="H7" i="284" s="1"/>
  <c r="O4" i="284"/>
  <c r="D51" i="310"/>
  <c r="G7" i="284" s="1"/>
  <c r="O7" i="284" s="1"/>
  <c r="F53" i="325"/>
  <c r="O14" i="284"/>
  <c r="N14" i="284"/>
  <c r="P14" i="284"/>
  <c r="N10" i="284"/>
  <c r="P10" i="284"/>
  <c r="O10" i="284"/>
  <c r="N13" i="284"/>
  <c r="O13" i="284"/>
  <c r="P13" i="284"/>
  <c r="P11" i="284"/>
  <c r="N11" i="284"/>
  <c r="O11" i="284"/>
  <c r="P6" i="284" l="1"/>
  <c r="O6" i="284"/>
  <c r="N6" i="284"/>
  <c r="N7" i="284"/>
  <c r="P7" i="284"/>
  <c r="N5" i="284"/>
  <c r="O5" i="284"/>
  <c r="P5" i="284"/>
  <c r="O9" i="284"/>
  <c r="P9" i="284"/>
  <c r="N9" i="284"/>
</calcChain>
</file>

<file path=xl/sharedStrings.xml><?xml version="1.0" encoding="utf-8"?>
<sst xmlns="http://schemas.openxmlformats.org/spreadsheetml/2006/main" count="332" uniqueCount="77">
  <si>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</si>
  <si>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</si>
  <si>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</si>
  <si>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</si>
  <si>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</si>
  <si>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</si>
  <si>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</si>
  <si>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</si>
  <si>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</si>
  <si>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</si>
  <si>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</si>
  <si>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</si>
  <si>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</si>
  <si>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</si>
  <si>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</si>
  <si>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</si>
  <si>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</si>
  <si>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</si>
  <si>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</si>
  <si>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</si>
  <si>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</si>
  <si>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2Tx 2Rx ULA Med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</si>
  <si>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</si>
  <si>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</si>
  <si>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</si>
  <si>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</si>
  <si>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</si>
  <si>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</si>
  <si>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</si>
  <si>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</si>
  <si>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</si>
  <si>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</si>
  <si>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</si>
  <si>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</si>
  <si>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</si>
  <si>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</si>
  <si>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</si>
  <si>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</si>
  <si>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</si>
  <si>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</si>
  <si>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</si>
  <si>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</si>
  <si>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100MHz/120kHz</t>
  </si>
  <si>
    <t>TDL-A 30ns, 300Hz</t>
  </si>
  <si>
    <t>TDL-A 30ns, 75Hz</t>
  </si>
  <si>
    <t>SNR at 30% @ Max TP</t>
  </si>
  <si>
    <t>2Tx 2Rx ULA Low</t>
  </si>
  <si>
    <t>TDL-C 60ns, 300Hz</t>
  </si>
  <si>
    <t>2Tx 2Rx XPL Med A</t>
  </si>
  <si>
    <t>Type A, 64QAM MCS 18</t>
  </si>
  <si>
    <t>4a</t>
  </si>
  <si>
    <t>4b</t>
  </si>
  <si>
    <t>Type A, 64QAM MCS 17</t>
  </si>
  <si>
    <t>50MHz/120kHz</t>
  </si>
  <si>
    <t>200MHz/120kHz</t>
  </si>
  <si>
    <t>50MHz/60kHz</t>
  </si>
  <si>
    <t>Margin</t>
  </si>
  <si>
    <t>Req</t>
  </si>
  <si>
    <t>MTK</t>
  </si>
  <si>
    <t>7.2.2.2.1</t>
  </si>
  <si>
    <t>1-1</t>
  </si>
  <si>
    <t>1-3</t>
  </si>
  <si>
    <t>1-2</t>
  </si>
  <si>
    <t>2-1</t>
  </si>
  <si>
    <t>2-3</t>
  </si>
  <si>
    <t>2-4</t>
  </si>
  <si>
    <t>2-5</t>
  </si>
  <si>
    <t>2-6</t>
  </si>
  <si>
    <t>3-1</t>
  </si>
  <si>
    <t>2-2 (a)</t>
  </si>
  <si>
    <t>2-2 (b)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</si>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</sst>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.00_);[Red]\(0.00\)"/>
    <numFmt numFmtId="167" formatCode="0_);[Red]\(0\)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10"/>
      <color theme="1"/>
      <name val="Arial Unicode MS"/>
      <family val="2"/>
      <charset val="13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0" fontId="0" fillId="0" borderId="0" xfId="0" applyBorder="1"/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8" fillId="0" borderId="4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0" fontId="8" fillId="0" borderId="3" xfId="0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167" fontId="10" fillId="2" borderId="0" xfId="0" applyNumberFormat="1" applyFont="1" applyFill="1" applyAlignment="1"/>
    <xf numFmtId="167" fontId="10" fillId="5" borderId="0" xfId="0" applyNumberFormat="1" applyFont="1" applyFill="1" applyAlignment="1"/>
    <xf numFmtId="167" fontId="10" fillId="5" borderId="0" xfId="0" applyNumberFormat="1" applyFont="1" applyFill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/>
    <xf numFmtId="164" fontId="11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/>
    </xf>
    <xf numFmtId="164" fontId="11" fillId="2" borderId="1" xfId="2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11" fillId="5" borderId="1" xfId="2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11" fillId="6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164" fontId="11" fillId="0" borderId="9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/>
    </xf>
    <xf numFmtId="164" fontId="11" fillId="2" borderId="9" xfId="2" applyNumberFormat="1" applyFont="1" applyFill="1" applyBorder="1" applyAlignment="1">
      <alignment horizontal="center"/>
    </xf>
    <xf numFmtId="0" fontId="0" fillId="0" borderId="8" xfId="2" applyNumberFormat="1" applyFont="1" applyFill="1" applyBorder="1" applyAlignment="1">
      <alignment horizontal="center" vertical="center" textRotation="90" wrapText="1"/>
    </xf>
    <xf numFmtId="0" fontId="0" fillId="0" borderId="11" xfId="2" applyFont="1" applyFill="1" applyBorder="1" applyAlignment="1">
      <alignment horizontal="center" vertical="center" textRotation="90" wrapText="1"/>
    </xf>
    <xf numFmtId="166" fontId="0" fillId="2" borderId="8" xfId="2" applyNumberFormat="1" applyFont="1" applyFill="1" applyBorder="1" applyAlignment="1">
      <alignment horizontal="center" vertical="center" textRotation="90"/>
    </xf>
    <xf numFmtId="166" fontId="0" fillId="2" borderId="12" xfId="2" applyNumberFormat="1" applyFont="1" applyFill="1" applyBorder="1" applyAlignment="1">
      <alignment horizontal="center" vertical="center" textRotation="90"/>
    </xf>
    <xf numFmtId="164" fontId="11" fillId="5" borderId="9" xfId="2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166" fontId="0" fillId="5" borderId="8" xfId="2" applyNumberFormat="1" applyFont="1" applyFill="1" applyBorder="1" applyAlignment="1">
      <alignment horizontal="center" vertical="center" textRotation="90"/>
    </xf>
    <xf numFmtId="166" fontId="0" fillId="4" borderId="12" xfId="2" applyNumberFormat="1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9" fillId="0" borderId="0" xfId="0" applyFont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370344.63765575102</c:v>
                </c:pt>
                <c:pt idx="5">
                  <c:v>3430315.9562707399</c:v>
                </c:pt>
                <c:pt idx="6">
                  <c:v>7719462.6672844496</c:v>
                </c:pt>
                <c:pt idx="7">
                  <c:v>10718951.2285017</c:v>
                </c:pt>
                <c:pt idx="8">
                  <c:v>13199777.294746701</c:v>
                </c:pt>
                <c:pt idx="9">
                  <c:v>15697954.578273101</c:v>
                </c:pt>
                <c:pt idx="10">
                  <c:v>18341379.6806712</c:v>
                </c:pt>
                <c:pt idx="11">
                  <c:v>22434415.935883801</c:v>
                </c:pt>
                <c:pt idx="12">
                  <c:v>27085742.182305399</c:v>
                </c:pt>
                <c:pt idx="13">
                  <c:v>30292316.336760402</c:v>
                </c:pt>
                <c:pt idx="14">
                  <c:v>31563564.256014001</c:v>
                </c:pt>
                <c:pt idx="15">
                  <c:v>31921479.7380252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0-4323-8968-2204AB5910ED}"/>
            </c:ext>
          </c:extLst>
        </c:ser>
        <c:ser>
          <c:idx val="4"/>
          <c:order val="1"/>
          <c:tx>
            <c:strRef>
              <c:f>'case 1'!$C$28:$C$28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0-4323-8968-2204AB5910ED}"/>
            </c:ext>
          </c:extLst>
        </c:ser>
        <c:ser>
          <c:idx val="7"/>
          <c:order val="2"/>
          <c:tx>
            <c:strRef>
              <c:f>'case 1'!$D$28:$D$28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55277.600390848063</c:v>
                </c:pt>
                <c:pt idx="4">
                  <c:v>213345.33333333224</c:v>
                </c:pt>
                <c:pt idx="5">
                  <c:v>2345289.5440965332</c:v>
                </c:pt>
                <c:pt idx="6">
                  <c:v>5861665.3333333042</c:v>
                </c:pt>
                <c:pt idx="7">
                  <c:v>9007778.8139329441</c:v>
                </c:pt>
                <c:pt idx="8">
                  <c:v>12144905.333333274</c:v>
                </c:pt>
                <c:pt idx="9">
                  <c:v>14895982.652414735</c:v>
                </c:pt>
                <c:pt idx="10">
                  <c:v>17728761.33333325</c:v>
                </c:pt>
                <c:pt idx="11">
                  <c:v>21256650.565290052</c:v>
                </c:pt>
                <c:pt idx="12">
                  <c:v>24798985.333333205</c:v>
                </c:pt>
                <c:pt idx="13">
                  <c:v>28147089.533029824</c:v>
                </c:pt>
                <c:pt idx="14">
                  <c:v>30476069.333333187</c:v>
                </c:pt>
                <c:pt idx="15">
                  <c:v>31424002.57560908</c:v>
                </c:pt>
                <c:pt idx="16">
                  <c:v>31856642.66666647</c:v>
                </c:pt>
                <c:pt idx="17">
                  <c:v>31918817.835046168</c:v>
                </c:pt>
                <c:pt idx="18">
                  <c:v>31941482.666666448</c:v>
                </c:pt>
                <c:pt idx="19">
                  <c:v>31942168.213522177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0-4323-8968-2204AB5910ED}"/>
            </c:ext>
          </c:extLst>
        </c:ser>
        <c:ser>
          <c:idx val="10"/>
          <c:order val="3"/>
          <c:tx>
            <c:strRef>
              <c:f>'case 1'!$E$28:$E$28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32247</c:v>
                </c:pt>
                <c:pt idx="3">
                  <c:v>241634.6</c:v>
                </c:pt>
                <c:pt idx="4">
                  <c:v>1440250.3</c:v>
                </c:pt>
                <c:pt idx="5">
                  <c:v>4321276.3</c:v>
                </c:pt>
                <c:pt idx="6">
                  <c:v>7764177.5</c:v>
                </c:pt>
                <c:pt idx="7">
                  <c:v>10644261.800000001</c:v>
                </c:pt>
                <c:pt idx="8">
                  <c:v>13381502.300000001</c:v>
                </c:pt>
                <c:pt idx="9">
                  <c:v>16223862.6</c:v>
                </c:pt>
                <c:pt idx="10">
                  <c:v>19214889.600000001</c:v>
                </c:pt>
                <c:pt idx="11">
                  <c:v>22741745.800000001</c:v>
                </c:pt>
                <c:pt idx="12">
                  <c:v>26024808.5</c:v>
                </c:pt>
                <c:pt idx="13">
                  <c:v>29044418.399999999</c:v>
                </c:pt>
                <c:pt idx="14">
                  <c:v>30875732.300000001</c:v>
                </c:pt>
                <c:pt idx="15">
                  <c:v>31648263.699999999</c:v>
                </c:pt>
                <c:pt idx="16">
                  <c:v>31878508.699999999</c:v>
                </c:pt>
                <c:pt idx="17">
                  <c:v>31956115.5</c:v>
                </c:pt>
                <c:pt idx="18">
                  <c:v>31973744.300000001</c:v>
                </c:pt>
                <c:pt idx="19">
                  <c:v>31973744.300000001</c:v>
                </c:pt>
                <c:pt idx="20">
                  <c:v>31973744.300000001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0-4323-8968-2204AB5910ED}"/>
            </c:ext>
          </c:extLst>
        </c:ser>
        <c:ser>
          <c:idx val="13"/>
          <c:order val="4"/>
          <c:tx>
            <c:strRef>
              <c:f>'case 1'!$F$28:$F$28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1'!$F$29:$F$49</c:f>
              <c:numCache>
                <c:formatCode>0</c:formatCode>
                <c:ptCount val="21"/>
                <c:pt idx="1">
                  <c:v>0</c:v>
                </c:pt>
                <c:pt idx="2">
                  <c:v>36693</c:v>
                </c:pt>
                <c:pt idx="3">
                  <c:v>254133</c:v>
                </c:pt>
                <c:pt idx="4">
                  <c:v>1714613</c:v>
                </c:pt>
                <c:pt idx="5">
                  <c:v>5269333</c:v>
                </c:pt>
                <c:pt idx="6">
                  <c:v>8746133</c:v>
                </c:pt>
                <c:pt idx="7">
                  <c:v>11163360</c:v>
                </c:pt>
                <c:pt idx="8">
                  <c:v>13689760</c:v>
                </c:pt>
                <c:pt idx="9">
                  <c:v>15642506</c:v>
                </c:pt>
                <c:pt idx="10">
                  <c:v>18604693</c:v>
                </c:pt>
                <c:pt idx="11">
                  <c:v>22401013</c:v>
                </c:pt>
                <c:pt idx="12">
                  <c:v>26383520</c:v>
                </c:pt>
                <c:pt idx="13">
                  <c:v>29492480</c:v>
                </c:pt>
                <c:pt idx="14">
                  <c:v>30958400</c:v>
                </c:pt>
                <c:pt idx="15">
                  <c:v>31630506</c:v>
                </c:pt>
                <c:pt idx="16">
                  <c:v>31850666</c:v>
                </c:pt>
                <c:pt idx="17">
                  <c:v>31887360</c:v>
                </c:pt>
                <c:pt idx="18">
                  <c:v>31924053</c:v>
                </c:pt>
                <c:pt idx="19">
                  <c:v>31924053</c:v>
                </c:pt>
                <c:pt idx="20">
                  <c:v>31924053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0-4323-8968-2204AB5910ED}"/>
            </c:ext>
          </c:extLst>
        </c:ser>
        <c:ser>
          <c:idx val="0"/>
          <c:order val="5"/>
          <c:tx>
            <c:strRef>
              <c:f>'case 1'!$G$28:$G$28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1'!$G$29:$G$49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39871.378260125348</c:v>
                </c:pt>
                <c:pt idx="5">
                  <c:v>697359.51907733176</c:v>
                </c:pt>
                <c:pt idx="6">
                  <c:v>3498954.8310692683</c:v>
                </c:pt>
                <c:pt idx="7">
                  <c:v>7422585.6594931148</c:v>
                </c:pt>
                <c:pt idx="8">
                  <c:v>11097563.03310952</c:v>
                </c:pt>
                <c:pt idx="9">
                  <c:v>14655197.117023665</c:v>
                </c:pt>
                <c:pt idx="10">
                  <c:v>17943054.583246261</c:v>
                </c:pt>
                <c:pt idx="11">
                  <c:v>21227383.455662891</c:v>
                </c:pt>
                <c:pt idx="12">
                  <c:v>25108037.610841069</c:v>
                </c:pt>
                <c:pt idx="13">
                  <c:v>28849035.481445272</c:v>
                </c:pt>
                <c:pt idx="14">
                  <c:v>30829612.326470226</c:v>
                </c:pt>
                <c:pt idx="15">
                  <c:v>31615775.249244329</c:v>
                </c:pt>
                <c:pt idx="16">
                  <c:v>31899647.186692826</c:v>
                </c:pt>
                <c:pt idx="17">
                  <c:v>31929674.53021263</c:v>
                </c:pt>
                <c:pt idx="18">
                  <c:v>31941931.189263407</c:v>
                </c:pt>
                <c:pt idx="19">
                  <c:v>31942399.999999795</c:v>
                </c:pt>
                <c:pt idx="20">
                  <c:v>31942399.999999795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0-4323-8968-2204AB5910ED}"/>
            </c:ext>
          </c:extLst>
        </c:ser>
        <c:ser>
          <c:idx val="6"/>
          <c:order val="6"/>
          <c:tx>
            <c:strRef>
              <c:f>'case 1'!$H$28:$H$28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0-4323-8968-2204AB5910ED}"/>
            </c:ext>
          </c:extLst>
        </c:ser>
        <c:ser>
          <c:idx val="12"/>
          <c:order val="7"/>
          <c:tx>
            <c:strRef>
              <c:f>'case 1'!$I$28:$I$28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0-4323-8968-2204AB5910ED}"/>
            </c:ext>
          </c:extLst>
        </c:ser>
        <c:ser>
          <c:idx val="16"/>
          <c:order val="8"/>
          <c:tx>
            <c:strRef>
              <c:f>'case 1'!$J$28:$J$28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0-4323-8968-2204AB5910ED}"/>
            </c:ext>
          </c:extLst>
        </c:ser>
        <c:ser>
          <c:idx val="18"/>
          <c:order val="9"/>
          <c:tx>
            <c:strRef>
              <c:f>'case 1'!$K$28:$K$28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0-4323-8968-2204AB591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88656"/>
        <c:axId val="185589048"/>
      </c:scatterChart>
      <c:valAx>
        <c:axId val="185588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85589048"/>
        <c:crosses val="autoZero"/>
        <c:crossBetween val="midCat"/>
        <c:majorUnit val="1"/>
      </c:valAx>
      <c:valAx>
        <c:axId val="185589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85588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2'!$B$29:$B$49</c:f>
              <c:numCache>
                <c:formatCode>0.00</c:formatCode>
                <c:ptCount val="21"/>
                <c:pt idx="10">
                  <c:v>70341645.496482402</c:v>
                </c:pt>
                <c:pt idx="11">
                  <c:v>72926574.858670905</c:v>
                </c:pt>
                <c:pt idx="12">
                  <c:v>75306676.855660498</c:v>
                </c:pt>
                <c:pt idx="13">
                  <c:v>82076092.609340101</c:v>
                </c:pt>
                <c:pt idx="14">
                  <c:v>95355667.7815855</c:v>
                </c:pt>
                <c:pt idx="15">
                  <c:v>113332194.352226</c:v>
                </c:pt>
                <c:pt idx="16">
                  <c:v>131162883.035007</c:v>
                </c:pt>
                <c:pt idx="17">
                  <c:v>140321620.980252</c:v>
                </c:pt>
                <c:pt idx="18">
                  <c:v>143575461.417952</c:v>
                </c:pt>
                <c:pt idx="19">
                  <c:v>144754259.79747501</c:v>
                </c:pt>
                <c:pt idx="20">
                  <c:v>144977329.30237201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276-4598-9801-1740CE31FA45}"/>
            </c:ext>
          </c:extLst>
        </c:ser>
        <c:ser>
          <c:idx val="4"/>
          <c:order val="1"/>
          <c:tx>
            <c:strRef>
              <c:f>'case 2'!$C$28:$C$28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276-4598-9801-1740CE31FA45}"/>
            </c:ext>
          </c:extLst>
        </c:ser>
        <c:ser>
          <c:idx val="7"/>
          <c:order val="2"/>
          <c:tx>
            <c:strRef>
              <c:f>'case 2'!$D$28:$D$28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2'!$D$29:$D$49</c:f>
              <c:numCache>
                <c:formatCode>0.00</c:formatCode>
                <c:ptCount val="21"/>
                <c:pt idx="0">
                  <c:v>20619.999999999898</c:v>
                </c:pt>
                <c:pt idx="1">
                  <c:v>1880780.8080159908</c:v>
                </c:pt>
                <c:pt idx="2">
                  <c:v>6302085.3333333023</c:v>
                </c:pt>
                <c:pt idx="3">
                  <c:v>18890865.893145051</c:v>
                </c:pt>
                <c:pt idx="4">
                  <c:v>34059231.999999821</c:v>
                </c:pt>
                <c:pt idx="5">
                  <c:v>42810280.919384614</c:v>
                </c:pt>
                <c:pt idx="6">
                  <c:v>50389573.33333309</c:v>
                </c:pt>
                <c:pt idx="7">
                  <c:v>58682002.917479746</c:v>
                </c:pt>
                <c:pt idx="8">
                  <c:v>65835622.666666351</c:v>
                </c:pt>
                <c:pt idx="9">
                  <c:v>70329872.69657293</c:v>
                </c:pt>
                <c:pt idx="10">
                  <c:v>74770033.333332986</c:v>
                </c:pt>
                <c:pt idx="11">
                  <c:v>81106961.379551485</c:v>
                </c:pt>
                <c:pt idx="12">
                  <c:v>89436294.66666618</c:v>
                </c:pt>
                <c:pt idx="13">
                  <c:v>102417021.40749609</c:v>
                </c:pt>
                <c:pt idx="14">
                  <c:v>116705397.33333275</c:v>
                </c:pt>
                <c:pt idx="15">
                  <c:v>129538774.20874448</c:v>
                </c:pt>
                <c:pt idx="16">
                  <c:v>138626709.33333266</c:v>
                </c:pt>
                <c:pt idx="17">
                  <c:v>142639723.92149594</c:v>
                </c:pt>
                <c:pt idx="18">
                  <c:v>144546973.33333245</c:v>
                </c:pt>
                <c:pt idx="19">
                  <c:v>144896277.43860871</c:v>
                </c:pt>
                <c:pt idx="20">
                  <c:v>145033806.6666657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276-4598-9801-1740CE31FA45}"/>
            </c:ext>
          </c:extLst>
        </c:ser>
        <c:ser>
          <c:idx val="10"/>
          <c:order val="3"/>
          <c:tx>
            <c:strRef>
              <c:f>'case 2'!$E$28:$E$28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2'!$E$29:$E$49</c:f>
              <c:numCache>
                <c:formatCode>0.00</c:formatCode>
                <c:ptCount val="21"/>
                <c:pt idx="0">
                  <c:v>0</c:v>
                </c:pt>
                <c:pt idx="1">
                  <c:v>60304.6</c:v>
                </c:pt>
                <c:pt idx="2">
                  <c:v>1850704.4</c:v>
                </c:pt>
                <c:pt idx="3">
                  <c:v>13579545.199999999</c:v>
                </c:pt>
                <c:pt idx="4">
                  <c:v>31157877.5</c:v>
                </c:pt>
                <c:pt idx="5">
                  <c:v>42275229.700000003</c:v>
                </c:pt>
                <c:pt idx="6">
                  <c:v>49691096.200000003</c:v>
                </c:pt>
                <c:pt idx="7">
                  <c:v>57181577.799999997</c:v>
                </c:pt>
                <c:pt idx="8">
                  <c:v>65947026.399999999</c:v>
                </c:pt>
                <c:pt idx="9">
                  <c:v>71262373.5</c:v>
                </c:pt>
                <c:pt idx="10">
                  <c:v>73700346</c:v>
                </c:pt>
                <c:pt idx="11">
                  <c:v>78887800.5</c:v>
                </c:pt>
                <c:pt idx="12">
                  <c:v>90925421.900000006</c:v>
                </c:pt>
                <c:pt idx="13">
                  <c:v>109134031.09999999</c:v>
                </c:pt>
                <c:pt idx="14">
                  <c:v>127670029.90000001</c:v>
                </c:pt>
                <c:pt idx="15">
                  <c:v>139809677.09999999</c:v>
                </c:pt>
                <c:pt idx="16">
                  <c:v>143920374.19999999</c:v>
                </c:pt>
                <c:pt idx="17">
                  <c:v>145130763.80000001</c:v>
                </c:pt>
                <c:pt idx="18">
                  <c:v>145203989</c:v>
                </c:pt>
                <c:pt idx="19">
                  <c:v>145203989</c:v>
                </c:pt>
                <c:pt idx="20">
                  <c:v>145203989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276-4598-9801-1740CE31FA45}"/>
            </c:ext>
          </c:extLst>
        </c:ser>
        <c:ser>
          <c:idx val="13"/>
          <c:order val="4"/>
          <c:tx>
            <c:strRef>
              <c:f>'case 2'!$F$28:$F$28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2'!$F$29:$F$49</c:f>
              <c:numCache>
                <c:formatCode>0</c:formatCode>
                <c:ptCount val="21"/>
                <c:pt idx="0">
                  <c:v>0</c:v>
                </c:pt>
                <c:pt idx="1">
                  <c:v>80680</c:v>
                </c:pt>
                <c:pt idx="2">
                  <c:v>1600260</c:v>
                </c:pt>
                <c:pt idx="3">
                  <c:v>6387700</c:v>
                </c:pt>
                <c:pt idx="4">
                  <c:v>19764180</c:v>
                </c:pt>
                <c:pt idx="5">
                  <c:v>33503880</c:v>
                </c:pt>
                <c:pt idx="6">
                  <c:v>43957720</c:v>
                </c:pt>
                <c:pt idx="7">
                  <c:v>51941420</c:v>
                </c:pt>
                <c:pt idx="8">
                  <c:v>58432460</c:v>
                </c:pt>
                <c:pt idx="9">
                  <c:v>67245540</c:v>
                </c:pt>
                <c:pt idx="10">
                  <c:v>72983460</c:v>
                </c:pt>
                <c:pt idx="11">
                  <c:v>80563680</c:v>
                </c:pt>
                <c:pt idx="12">
                  <c:v>89197320</c:v>
                </c:pt>
                <c:pt idx="13">
                  <c:v>98561820</c:v>
                </c:pt>
                <c:pt idx="14">
                  <c:v>114072140</c:v>
                </c:pt>
                <c:pt idx="15">
                  <c:v>124037320</c:v>
                </c:pt>
                <c:pt idx="16">
                  <c:v>133993580</c:v>
                </c:pt>
                <c:pt idx="17">
                  <c:v>138534640</c:v>
                </c:pt>
                <c:pt idx="18">
                  <c:v>142891920</c:v>
                </c:pt>
                <c:pt idx="19">
                  <c:v>144268140</c:v>
                </c:pt>
                <c:pt idx="20">
                  <c:v>144810560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276-4598-9801-1740CE31FA45}"/>
            </c:ext>
          </c:extLst>
        </c:ser>
        <c:ser>
          <c:idx val="0"/>
          <c:order val="5"/>
          <c:tx>
            <c:strRef>
              <c:f>'case 2'!$G$28:$G$28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2'!$G$29:$G$49</c:f>
              <c:numCache>
                <c:formatCode>0.00</c:formatCode>
                <c:ptCount val="21"/>
                <c:pt idx="0">
                  <c:v>36238.783702446541</c:v>
                </c:pt>
                <c:pt idx="1">
                  <c:v>1025001.9202103671</c:v>
                </c:pt>
                <c:pt idx="2">
                  <c:v>6970835.456212379</c:v>
                </c:pt>
                <c:pt idx="3">
                  <c:v>18085430.951914497</c:v>
                </c:pt>
                <c:pt idx="4">
                  <c:v>31849510.439258568</c:v>
                </c:pt>
                <c:pt idx="5">
                  <c:v>43894902.701068617</c:v>
                </c:pt>
                <c:pt idx="6">
                  <c:v>52292828.560874805</c:v>
                </c:pt>
                <c:pt idx="7">
                  <c:v>60418830.44566264</c:v>
                </c:pt>
                <c:pt idx="8">
                  <c:v>67166035.618768245</c:v>
                </c:pt>
                <c:pt idx="9">
                  <c:v>72907387.704383761</c:v>
                </c:pt>
                <c:pt idx="10">
                  <c:v>78070402.751124859</c:v>
                </c:pt>
                <c:pt idx="11">
                  <c:v>85424997.701200277</c:v>
                </c:pt>
                <c:pt idx="12">
                  <c:v>94926941.169578522</c:v>
                </c:pt>
                <c:pt idx="13">
                  <c:v>107224114.28250176</c:v>
                </c:pt>
                <c:pt idx="14">
                  <c:v>120641708.96525547</c:v>
                </c:pt>
                <c:pt idx="15">
                  <c:v>131567069.17831267</c:v>
                </c:pt>
                <c:pt idx="16">
                  <c:v>138747804.88690263</c:v>
                </c:pt>
                <c:pt idx="17">
                  <c:v>142428945.9863196</c:v>
                </c:pt>
                <c:pt idx="18">
                  <c:v>144078115.24879467</c:v>
                </c:pt>
                <c:pt idx="19">
                  <c:v>144709827.1233691</c:v>
                </c:pt>
                <c:pt idx="20">
                  <c:v>144893626.31496161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276-4598-9801-1740CE31FA45}"/>
            </c:ext>
          </c:extLst>
        </c:ser>
        <c:ser>
          <c:idx val="6"/>
          <c:order val="6"/>
          <c:tx>
            <c:strRef>
              <c:f>'case 2'!$H$28:$H$28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276-4598-9801-1740CE31FA45}"/>
            </c:ext>
          </c:extLst>
        </c:ser>
        <c:ser>
          <c:idx val="12"/>
          <c:order val="7"/>
          <c:tx>
            <c:strRef>
              <c:f>'case 2'!$I$28:$I$28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276-4598-9801-1740CE31FA45}"/>
            </c:ext>
          </c:extLst>
        </c:ser>
        <c:ser>
          <c:idx val="16"/>
          <c:order val="8"/>
          <c:tx>
            <c:strRef>
              <c:f>'case 2'!$J$28:$J$28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276-4598-9801-1740CE31FA45}"/>
            </c:ext>
          </c:extLst>
        </c:ser>
        <c:ser>
          <c:idx val="18"/>
          <c:order val="9"/>
          <c:tx>
            <c:strRef>
              <c:f>'case 2'!$K$28:$K$28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276-4598-9801-1740CE31F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75824"/>
        <c:axId val="185068376"/>
      </c:scatterChart>
      <c:valAx>
        <c:axId val="185075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85068376"/>
        <c:crosses val="autoZero"/>
        <c:crossBetween val="midCat"/>
        <c:majorUnit val="1"/>
      </c:valAx>
      <c:valAx>
        <c:axId val="185068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850758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3'!$B$29:$B$49</c:f>
              <c:numCache>
                <c:formatCode>0.00</c:formatCode>
                <c:ptCount val="21"/>
                <c:pt idx="10">
                  <c:v>3295809.0442855102</c:v>
                </c:pt>
                <c:pt idx="11">
                  <c:v>3816635.3721427498</c:v>
                </c:pt>
                <c:pt idx="12">
                  <c:v>4302031.2057144903</c:v>
                </c:pt>
                <c:pt idx="13">
                  <c:v>4758525.8157144897</c:v>
                </c:pt>
                <c:pt idx="14">
                  <c:v>5088913.2142855097</c:v>
                </c:pt>
                <c:pt idx="15">
                  <c:v>5266174.6935717398</c:v>
                </c:pt>
                <c:pt idx="16">
                  <c:v>5419112.3692855099</c:v>
                </c:pt>
                <c:pt idx="17">
                  <c:v>5503200.3514282601</c:v>
                </c:pt>
                <c:pt idx="18">
                  <c:v>5536669.0942855095</c:v>
                </c:pt>
                <c:pt idx="19">
                  <c:v>5547528.1071427502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1D-4D5C-A0E1-B70DA18BF122}"/>
            </c:ext>
          </c:extLst>
        </c:ser>
        <c:ser>
          <c:idx val="4"/>
          <c:order val="1"/>
          <c:tx>
            <c:strRef>
              <c:f>'case 3'!$C$28:$C$28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1D-4D5C-A0E1-B70DA18BF122}"/>
            </c:ext>
          </c:extLst>
        </c:ser>
        <c:ser>
          <c:idx val="7"/>
          <c:order val="2"/>
          <c:tx>
            <c:strRef>
              <c:f>'case 3'!$D$28:$D$28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3'!$D$29:$D$49</c:f>
              <c:numCache>
                <c:formatCode>0.00</c:formatCode>
                <c:ptCount val="21"/>
                <c:pt idx="4">
                  <c:v>460671.99999999767</c:v>
                </c:pt>
                <c:pt idx="5">
                  <c:v>916694.37233653746</c:v>
                </c:pt>
                <c:pt idx="6">
                  <c:v>1380879.9999999928</c:v>
                </c:pt>
                <c:pt idx="7">
                  <c:v>1855947.255966872</c:v>
                </c:pt>
                <c:pt idx="8">
                  <c:v>2334030.6666666558</c:v>
                </c:pt>
                <c:pt idx="9">
                  <c:v>2802438.6821932313</c:v>
                </c:pt>
                <c:pt idx="10">
                  <c:v>3277834.6666666511</c:v>
                </c:pt>
                <c:pt idx="11">
                  <c:v>3797920.4479876813</c:v>
                </c:pt>
                <c:pt idx="12">
                  <c:v>4289175.9999999786</c:v>
                </c:pt>
                <c:pt idx="13">
                  <c:v>4709568.5219769208</c:v>
                </c:pt>
                <c:pt idx="14">
                  <c:v>5038877.3333333088</c:v>
                </c:pt>
                <c:pt idx="15">
                  <c:v>5265382.5748619987</c:v>
                </c:pt>
                <c:pt idx="16">
                  <c:v>5410306.6666666437</c:v>
                </c:pt>
                <c:pt idx="17">
                  <c:v>5481770.2283274764</c:v>
                </c:pt>
                <c:pt idx="18">
                  <c:v>5520889.3333333144</c:v>
                </c:pt>
                <c:pt idx="19">
                  <c:v>5538165.2111507868</c:v>
                </c:pt>
                <c:pt idx="20">
                  <c:v>5546090.6666666484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1D-4D5C-A0E1-B70DA18BF122}"/>
            </c:ext>
          </c:extLst>
        </c:ser>
        <c:ser>
          <c:idx val="10"/>
          <c:order val="3"/>
          <c:tx>
            <c:strRef>
              <c:f>'case 3'!$E$28:$E$28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3'!$E$29:$E$49</c:f>
              <c:numCache>
                <c:formatCode>0.00</c:formatCode>
                <c:ptCount val="21"/>
                <c:pt idx="0">
                  <c:v>0</c:v>
                </c:pt>
                <c:pt idx="1">
                  <c:v>2005</c:v>
                </c:pt>
                <c:pt idx="2">
                  <c:v>30440.5</c:v>
                </c:pt>
                <c:pt idx="3">
                  <c:v>158339.5</c:v>
                </c:pt>
                <c:pt idx="4">
                  <c:v>388661.4</c:v>
                </c:pt>
                <c:pt idx="5">
                  <c:v>789148.1</c:v>
                </c:pt>
                <c:pt idx="6">
                  <c:v>1248760.6000000001</c:v>
                </c:pt>
                <c:pt idx="7">
                  <c:v>1708142.5</c:v>
                </c:pt>
                <c:pt idx="8">
                  <c:v>2118558.2000000002</c:v>
                </c:pt>
                <c:pt idx="9">
                  <c:v>2571092.2000000002</c:v>
                </c:pt>
                <c:pt idx="10">
                  <c:v>3031531.1</c:v>
                </c:pt>
                <c:pt idx="11">
                  <c:v>3571037.3</c:v>
                </c:pt>
                <c:pt idx="12">
                  <c:v>4108064.3</c:v>
                </c:pt>
                <c:pt idx="13">
                  <c:v>4609949</c:v>
                </c:pt>
                <c:pt idx="14">
                  <c:v>5002428.3</c:v>
                </c:pt>
                <c:pt idx="15">
                  <c:v>5305469.3</c:v>
                </c:pt>
                <c:pt idx="16">
                  <c:v>5411088.7999999998</c:v>
                </c:pt>
                <c:pt idx="17">
                  <c:v>5489208</c:v>
                </c:pt>
                <c:pt idx="18">
                  <c:v>5527912.0999999996</c:v>
                </c:pt>
                <c:pt idx="19">
                  <c:v>5541249</c:v>
                </c:pt>
                <c:pt idx="20">
                  <c:v>5551395.9000000004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1D-4D5C-A0E1-B70DA18BF122}"/>
            </c:ext>
          </c:extLst>
        </c:ser>
        <c:ser>
          <c:idx val="13"/>
          <c:order val="4"/>
          <c:tx>
            <c:strRef>
              <c:f>'case 3'!$F$28:$F$28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3'!$F$29:$F$49</c:f>
              <c:numCache>
                <c:formatCode>General</c:formatCode>
                <c:ptCount val="21"/>
                <c:pt idx="0">
                  <c:v>1226</c:v>
                </c:pt>
                <c:pt idx="1">
                  <c:v>22573</c:v>
                </c:pt>
                <c:pt idx="2">
                  <c:v>138666</c:v>
                </c:pt>
                <c:pt idx="3">
                  <c:v>518986</c:v>
                </c:pt>
                <c:pt idx="4">
                  <c:v>989080</c:v>
                </c:pt>
                <c:pt idx="5">
                  <c:v>1556506</c:v>
                </c:pt>
                <c:pt idx="6">
                  <c:v>2002253</c:v>
                </c:pt>
                <c:pt idx="7">
                  <c:v>2346506</c:v>
                </c:pt>
                <c:pt idx="8">
                  <c:v>2756080</c:v>
                </c:pt>
                <c:pt idx="9">
                  <c:v>3128920</c:v>
                </c:pt>
                <c:pt idx="10">
                  <c:v>3562880</c:v>
                </c:pt>
                <c:pt idx="11">
                  <c:v>4124173</c:v>
                </c:pt>
                <c:pt idx="12">
                  <c:v>4624920</c:v>
                </c:pt>
                <c:pt idx="13">
                  <c:v>4927733</c:v>
                </c:pt>
                <c:pt idx="14">
                  <c:v>5278026</c:v>
                </c:pt>
                <c:pt idx="15">
                  <c:v>5448706</c:v>
                </c:pt>
                <c:pt idx="16">
                  <c:v>5502480</c:v>
                </c:pt>
                <c:pt idx="17">
                  <c:v>5532680</c:v>
                </c:pt>
                <c:pt idx="18">
                  <c:v>5539560</c:v>
                </c:pt>
                <c:pt idx="19">
                  <c:v>5543733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1D-4D5C-A0E1-B70DA18BF122}"/>
            </c:ext>
          </c:extLst>
        </c:ser>
        <c:ser>
          <c:idx val="0"/>
          <c:order val="5"/>
          <c:tx>
            <c:strRef>
              <c:f>'case 3'!$G$28:$G$28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1D-4D5C-A0E1-B70DA18BF122}"/>
            </c:ext>
          </c:extLst>
        </c:ser>
        <c:ser>
          <c:idx val="6"/>
          <c:order val="6"/>
          <c:tx>
            <c:strRef>
              <c:f>'case 3'!$H$28:$H$28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1D-4D5C-A0E1-B70DA18BF122}"/>
            </c:ext>
          </c:extLst>
        </c:ser>
        <c:ser>
          <c:idx val="12"/>
          <c:order val="7"/>
          <c:tx>
            <c:strRef>
              <c:f>'case 3'!$I$28:$I$28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1D-4D5C-A0E1-B70DA18BF122}"/>
            </c:ext>
          </c:extLst>
        </c:ser>
        <c:ser>
          <c:idx val="16"/>
          <c:order val="8"/>
          <c:tx>
            <c:strRef>
              <c:f>'case 3'!$J$28:$J$28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61D-4D5C-A0E1-B70DA18BF122}"/>
            </c:ext>
          </c:extLst>
        </c:ser>
        <c:ser>
          <c:idx val="18"/>
          <c:order val="9"/>
          <c:tx>
            <c:strRef>
              <c:f>'case 3'!$K$28:$K$28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61D-4D5C-A0E1-B70DA18BF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3328"/>
        <c:axId val="516809800"/>
      </c:scatterChart>
      <c:valAx>
        <c:axId val="516813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09800"/>
        <c:crosses val="autoZero"/>
        <c:crossBetween val="midCat"/>
        <c:majorUnit val="1"/>
      </c:valAx>
      <c:valAx>
        <c:axId val="5168098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3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4a'!$B$29:$B$49</c:f>
              <c:numCache>
                <c:formatCode>0.00</c:formatCode>
                <c:ptCount val="21"/>
                <c:pt idx="4">
                  <c:v>0</c:v>
                </c:pt>
                <c:pt idx="5">
                  <c:v>501766.71011702297</c:v>
                </c:pt>
                <c:pt idx="6">
                  <c:v>7826687.0262198402</c:v>
                </c:pt>
                <c:pt idx="7">
                  <c:v>29602830.0435488</c:v>
                </c:pt>
                <c:pt idx="8">
                  <c:v>53659975.087412603</c:v>
                </c:pt>
                <c:pt idx="9">
                  <c:v>67910945.974492893</c:v>
                </c:pt>
                <c:pt idx="10">
                  <c:v>79492877.497361898</c:v>
                </c:pt>
                <c:pt idx="11">
                  <c:v>91162947.499291301</c:v>
                </c:pt>
                <c:pt idx="12">
                  <c:v>99282196.772821799</c:v>
                </c:pt>
                <c:pt idx="13">
                  <c:v>103539414.197852</c:v>
                </c:pt>
                <c:pt idx="14">
                  <c:v>110336685.428873</c:v>
                </c:pt>
                <c:pt idx="15">
                  <c:v>123717078.155516</c:v>
                </c:pt>
                <c:pt idx="16">
                  <c:v>141408225.74103799</c:v>
                </c:pt>
                <c:pt idx="17">
                  <c:v>163131535.24262899</c:v>
                </c:pt>
                <c:pt idx="18">
                  <c:v>181777433.73180899</c:v>
                </c:pt>
                <c:pt idx="19">
                  <c:v>193143232.65135801</c:v>
                </c:pt>
                <c:pt idx="20">
                  <c:v>198362141.017766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0D-44A1-A9E6-D1B6CEFA9545}"/>
            </c:ext>
          </c:extLst>
        </c:ser>
        <c:ser>
          <c:idx val="4"/>
          <c:order val="1"/>
          <c:tx>
            <c:strRef>
              <c:f>'case 4a'!$C$28:$C$28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A0D-44A1-A9E6-D1B6CEFA9545}"/>
            </c:ext>
          </c:extLst>
        </c:ser>
        <c:ser>
          <c:idx val="7"/>
          <c:order val="2"/>
          <c:tx>
            <c:strRef>
              <c:f>'case 4a'!$D$28:$D$28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1406518.4247264934</c:v>
                </c:pt>
                <c:pt idx="4">
                  <c:v>5091843.9999999721</c:v>
                </c:pt>
                <c:pt idx="5">
                  <c:v>24697564.868981436</c:v>
                </c:pt>
                <c:pt idx="6">
                  <c:v>48531325.333333105</c:v>
                </c:pt>
                <c:pt idx="7">
                  <c:v>58683223.500564009</c:v>
                </c:pt>
                <c:pt idx="8">
                  <c:v>67111225.333333015</c:v>
                </c:pt>
                <c:pt idx="9">
                  <c:v>77315415.196211249</c:v>
                </c:pt>
                <c:pt idx="10">
                  <c:v>86828719.999999568</c:v>
                </c:pt>
                <c:pt idx="11">
                  <c:v>94254001.389102295</c:v>
                </c:pt>
                <c:pt idx="12">
                  <c:v>100820349.33333285</c:v>
                </c:pt>
                <c:pt idx="13">
                  <c:v>106252002.99607734</c:v>
                </c:pt>
                <c:pt idx="14">
                  <c:v>112842830.66666608</c:v>
                </c:pt>
                <c:pt idx="15">
                  <c:v>126911063.1573405</c:v>
                </c:pt>
                <c:pt idx="16">
                  <c:v>145460831.99999928</c:v>
                </c:pt>
                <c:pt idx="17">
                  <c:v>166615780.94649735</c:v>
                </c:pt>
                <c:pt idx="18">
                  <c:v>184390331.99999908</c:v>
                </c:pt>
                <c:pt idx="19">
                  <c:v>194424183.79654521</c:v>
                </c:pt>
                <c:pt idx="20">
                  <c:v>199697207.99999905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A0D-44A1-A9E6-D1B6CEFA9545}"/>
            </c:ext>
          </c:extLst>
        </c:ser>
        <c:ser>
          <c:idx val="10"/>
          <c:order val="3"/>
          <c:tx>
            <c:strRef>
              <c:f>'case 4a'!$E$28:$E$28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27878.2</c:v>
                </c:pt>
                <c:pt idx="4">
                  <c:v>1525307.1</c:v>
                </c:pt>
                <c:pt idx="5">
                  <c:v>14493331.699999999</c:v>
                </c:pt>
                <c:pt idx="6">
                  <c:v>38494753.600000001</c:v>
                </c:pt>
                <c:pt idx="7">
                  <c:v>56847590.200000003</c:v>
                </c:pt>
                <c:pt idx="8">
                  <c:v>66228287.5</c:v>
                </c:pt>
                <c:pt idx="9">
                  <c:v>74933425.099999994</c:v>
                </c:pt>
                <c:pt idx="10">
                  <c:v>85616512.700000003</c:v>
                </c:pt>
                <c:pt idx="11">
                  <c:v>95794224.400000006</c:v>
                </c:pt>
                <c:pt idx="12">
                  <c:v>101766970.8</c:v>
                </c:pt>
                <c:pt idx="13">
                  <c:v>107049462.3</c:v>
                </c:pt>
                <c:pt idx="14">
                  <c:v>117170014.8</c:v>
                </c:pt>
                <c:pt idx="15">
                  <c:v>133210907.40000001</c:v>
                </c:pt>
                <c:pt idx="16">
                  <c:v>155661091.40000001</c:v>
                </c:pt>
                <c:pt idx="17">
                  <c:v>177340082.90000001</c:v>
                </c:pt>
                <c:pt idx="18">
                  <c:v>191352131.09999999</c:v>
                </c:pt>
                <c:pt idx="19">
                  <c:v>198820467.80000001</c:v>
                </c:pt>
                <c:pt idx="20">
                  <c:v>201045862.5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A0D-44A1-A9E6-D1B6CEFA9545}"/>
            </c:ext>
          </c:extLst>
        </c:ser>
        <c:ser>
          <c:idx val="13"/>
          <c:order val="4"/>
          <c:tx>
            <c:strRef>
              <c:f>'case 4a'!$F$28:$F$28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4a'!$F$29:$F$49</c:f>
              <c:numCache>
                <c:formatCode>0</c:formatCode>
                <c:ptCount val="21"/>
                <c:pt idx="3" formatCode="General">
                  <c:v>262920</c:v>
                </c:pt>
                <c:pt idx="4" formatCode="General">
                  <c:v>3724733</c:v>
                </c:pt>
                <c:pt idx="5" formatCode="General">
                  <c:v>18007400</c:v>
                </c:pt>
                <c:pt idx="6" formatCode="General">
                  <c:v>43854466</c:v>
                </c:pt>
                <c:pt idx="7" formatCode="General">
                  <c:v>58655320</c:v>
                </c:pt>
                <c:pt idx="8" formatCode="General">
                  <c:v>67353026</c:v>
                </c:pt>
                <c:pt idx="9" formatCode="General">
                  <c:v>76405866</c:v>
                </c:pt>
                <c:pt idx="10" formatCode="General">
                  <c:v>86769480</c:v>
                </c:pt>
                <c:pt idx="11" formatCode="General">
                  <c:v>97849653</c:v>
                </c:pt>
                <c:pt idx="12" formatCode="General">
                  <c:v>103738013</c:v>
                </c:pt>
                <c:pt idx="13" formatCode="General">
                  <c:v>110213840</c:v>
                </c:pt>
                <c:pt idx="14" formatCode="General">
                  <c:v>122574653</c:v>
                </c:pt>
                <c:pt idx="15" formatCode="General">
                  <c:v>137365840</c:v>
                </c:pt>
                <c:pt idx="16" formatCode="General">
                  <c:v>157976786</c:v>
                </c:pt>
                <c:pt idx="17" formatCode="General">
                  <c:v>177287080</c:v>
                </c:pt>
                <c:pt idx="18" formatCode="General">
                  <c:v>190548200</c:v>
                </c:pt>
                <c:pt idx="19" formatCode="General">
                  <c:v>198443426</c:v>
                </c:pt>
                <c:pt idx="20" formatCode="General">
                  <c:v>200737280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A0D-44A1-A9E6-D1B6CEFA9545}"/>
            </c:ext>
          </c:extLst>
        </c:ser>
        <c:ser>
          <c:idx val="0"/>
          <c:order val="5"/>
          <c:tx>
            <c:strRef>
              <c:f>'case 4a'!$G$28:$G$28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4a'!$G$29:$G$49</c:f>
              <c:numCache>
                <c:formatCode>0.00</c:formatCode>
                <c:ptCount val="21"/>
                <c:pt idx="2">
                  <c:v>0</c:v>
                </c:pt>
                <c:pt idx="3">
                  <c:v>49698.293094388493</c:v>
                </c:pt>
                <c:pt idx="4">
                  <c:v>3616978.4624429396</c:v>
                </c:pt>
                <c:pt idx="5">
                  <c:v>19731705.823210008</c:v>
                </c:pt>
                <c:pt idx="6">
                  <c:v>43954713.822737433</c:v>
                </c:pt>
                <c:pt idx="7">
                  <c:v>58432029.319784366</c:v>
                </c:pt>
                <c:pt idx="8">
                  <c:v>68572216.697268233</c:v>
                </c:pt>
                <c:pt idx="9">
                  <c:v>78655808.559503704</c:v>
                </c:pt>
                <c:pt idx="10">
                  <c:v>89590348.708024204</c:v>
                </c:pt>
                <c:pt idx="11">
                  <c:v>98864028.533454984</c:v>
                </c:pt>
                <c:pt idx="12">
                  <c:v>103129750.87378944</c:v>
                </c:pt>
                <c:pt idx="13">
                  <c:v>109119747.27299528</c:v>
                </c:pt>
                <c:pt idx="14">
                  <c:v>118119948.50528115</c:v>
                </c:pt>
                <c:pt idx="15">
                  <c:v>132424920.13698852</c:v>
                </c:pt>
                <c:pt idx="16">
                  <c:v>150100179.74765193</c:v>
                </c:pt>
                <c:pt idx="17">
                  <c:v>169061084.39049414</c:v>
                </c:pt>
                <c:pt idx="18">
                  <c:v>184501651.81898984</c:v>
                </c:pt>
                <c:pt idx="19">
                  <c:v>194214373.75202483</c:v>
                </c:pt>
                <c:pt idx="20">
                  <c:v>199098172.6126225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A0D-44A1-A9E6-D1B6CEFA9545}"/>
            </c:ext>
          </c:extLst>
        </c:ser>
        <c:ser>
          <c:idx val="6"/>
          <c:order val="6"/>
          <c:tx>
            <c:strRef>
              <c:f>'case 4a'!$H$28:$H$28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A0D-44A1-A9E6-D1B6CEFA9545}"/>
            </c:ext>
          </c:extLst>
        </c:ser>
        <c:ser>
          <c:idx val="12"/>
          <c:order val="7"/>
          <c:tx>
            <c:strRef>
              <c:f>'case 4a'!$I$28:$I$28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A0D-44A1-A9E6-D1B6CEFA9545}"/>
            </c:ext>
          </c:extLst>
        </c:ser>
        <c:ser>
          <c:idx val="16"/>
          <c:order val="8"/>
          <c:tx>
            <c:strRef>
              <c:f>'case 4a'!$J$28:$J$28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A0D-44A1-A9E6-D1B6CEFA9545}"/>
            </c:ext>
          </c:extLst>
        </c:ser>
        <c:ser>
          <c:idx val="18"/>
          <c:order val="9"/>
          <c:tx>
            <c:strRef>
              <c:f>'case 4a'!$K$28:$K$28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A0D-44A1-A9E6-D1B6CEFA9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2544"/>
        <c:axId val="516815680"/>
      </c:scatterChart>
      <c:valAx>
        <c:axId val="516812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5680"/>
        <c:crosses val="autoZero"/>
        <c:crossBetween val="midCat"/>
        <c:majorUnit val="1"/>
      </c:valAx>
      <c:valAx>
        <c:axId val="516815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2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4b'!$B$29:$B$49</c:f>
              <c:numCache>
                <c:formatCode>0.00</c:formatCode>
                <c:ptCount val="21"/>
                <c:pt idx="4">
                  <c:v>0</c:v>
                </c:pt>
                <c:pt idx="5">
                  <c:v>735695.55302242795</c:v>
                </c:pt>
                <c:pt idx="6">
                  <c:v>7512273.5744267004</c:v>
                </c:pt>
                <c:pt idx="7">
                  <c:v>29062201.105060499</c:v>
                </c:pt>
                <c:pt idx="8" formatCode="0_);[Red]\(0\)">
                  <c:v>53849735.547391802</c:v>
                </c:pt>
                <c:pt idx="9" formatCode="0_);[Red]\(0\)">
                  <c:v>67765403.469137907</c:v>
                </c:pt>
                <c:pt idx="10" formatCode="0_);[Red]\(0\)">
                  <c:v>79544927.7802715</c:v>
                </c:pt>
                <c:pt idx="11" formatCode="0_);[Red]\(0\)">
                  <c:v>91290346.763174906</c:v>
                </c:pt>
                <c:pt idx="12" formatCode="0_);[Red]\(0\)">
                  <c:v>99014807.033760205</c:v>
                </c:pt>
                <c:pt idx="13" formatCode="0_);[Red]\(0\)">
                  <c:v>104303809.78115401</c:v>
                </c:pt>
                <c:pt idx="14" formatCode="0_);[Red]\(0\)">
                  <c:v>110617261.23960499</c:v>
                </c:pt>
                <c:pt idx="15" formatCode="0_);[Red]\(0\)">
                  <c:v>122456965.592122</c:v>
                </c:pt>
                <c:pt idx="16" formatCode="0_);[Red]\(0\)">
                  <c:v>140289888.233951</c:v>
                </c:pt>
                <c:pt idx="17" formatCode="0_);[Red]\(0\)">
                  <c:v>162881693.88466299</c:v>
                </c:pt>
                <c:pt idx="18" formatCode="0_);[Red]\(0\)">
                  <c:v>182131375.65559399</c:v>
                </c:pt>
                <c:pt idx="19" formatCode="0_);[Red]\(0\)">
                  <c:v>193010380.50069299</c:v>
                </c:pt>
                <c:pt idx="20" formatCode="0_);[Red]\(0\)">
                  <c:v>198405764.112014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A56-4EBD-82E4-5B2C288D009A}"/>
            </c:ext>
          </c:extLst>
        </c:ser>
        <c:ser>
          <c:idx val="4"/>
          <c:order val="1"/>
          <c:tx>
            <c:strRef>
              <c:f>'case 4b'!$C$28:$C$28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A56-4EBD-82E4-5B2C288D009A}"/>
            </c:ext>
          </c:extLst>
        </c:ser>
        <c:ser>
          <c:idx val="7"/>
          <c:order val="2"/>
          <c:tx>
            <c:strRef>
              <c:f>'case 4b'!$D$28:$D$28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1397316.768935964</c:v>
                </c:pt>
                <c:pt idx="4">
                  <c:v>5049561.3333333069</c:v>
                </c:pt>
                <c:pt idx="5">
                  <c:v>24010476.837644313</c:v>
                </c:pt>
                <c:pt idx="6">
                  <c:v>47244391.999999754</c:v>
                </c:pt>
                <c:pt idx="7">
                  <c:v>57547253.42614007</c:v>
                </c:pt>
                <c:pt idx="8">
                  <c:v>66149983.999999695</c:v>
                </c:pt>
                <c:pt idx="9">
                  <c:v>76356102.2359332</c:v>
                </c:pt>
                <c:pt idx="10">
                  <c:v>85884549.333332881</c:v>
                </c:pt>
                <c:pt idx="11">
                  <c:v>93498961.515445918</c:v>
                </c:pt>
                <c:pt idx="12">
                  <c:v>100210011.99999951</c:v>
                </c:pt>
                <c:pt idx="13">
                  <c:v>105599107.50123033</c:v>
                </c:pt>
                <c:pt idx="14">
                  <c:v>112087381.33333276</c:v>
                </c:pt>
                <c:pt idx="15">
                  <c:v>125987406.98914236</c:v>
                </c:pt>
                <c:pt idx="16">
                  <c:v>144495857.3333326</c:v>
                </c:pt>
                <c:pt idx="17">
                  <c:v>166238638.29586259</c:v>
                </c:pt>
                <c:pt idx="18">
                  <c:v>184523793.33333236</c:v>
                </c:pt>
                <c:pt idx="19">
                  <c:v>194480659.17713839</c:v>
                </c:pt>
                <c:pt idx="20">
                  <c:v>199679799.99999908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A56-4EBD-82E4-5B2C288D009A}"/>
            </c:ext>
          </c:extLst>
        </c:ser>
        <c:ser>
          <c:idx val="10"/>
          <c:order val="3"/>
          <c:tx>
            <c:strRef>
              <c:f>'case 4b'!$E$28:$E$28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27878.2</c:v>
                </c:pt>
                <c:pt idx="4">
                  <c:v>1525307.1</c:v>
                </c:pt>
                <c:pt idx="5">
                  <c:v>14493331.699999999</c:v>
                </c:pt>
                <c:pt idx="6">
                  <c:v>38494753.600000001</c:v>
                </c:pt>
                <c:pt idx="7">
                  <c:v>56847590.200000003</c:v>
                </c:pt>
                <c:pt idx="8">
                  <c:v>66228287.5</c:v>
                </c:pt>
                <c:pt idx="9">
                  <c:v>74933425.099999994</c:v>
                </c:pt>
                <c:pt idx="10">
                  <c:v>85616512.700000003</c:v>
                </c:pt>
                <c:pt idx="11">
                  <c:v>95794224.400000006</c:v>
                </c:pt>
                <c:pt idx="12">
                  <c:v>101766970.8</c:v>
                </c:pt>
                <c:pt idx="13">
                  <c:v>107049462.3</c:v>
                </c:pt>
                <c:pt idx="14">
                  <c:v>117170014.8</c:v>
                </c:pt>
                <c:pt idx="15">
                  <c:v>133210907.40000001</c:v>
                </c:pt>
                <c:pt idx="16">
                  <c:v>155661091.40000001</c:v>
                </c:pt>
                <c:pt idx="17">
                  <c:v>177340082.90000001</c:v>
                </c:pt>
                <c:pt idx="18">
                  <c:v>191352131.09999999</c:v>
                </c:pt>
                <c:pt idx="19">
                  <c:v>198820467.80000001</c:v>
                </c:pt>
                <c:pt idx="20">
                  <c:v>201045862.5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A56-4EBD-82E4-5B2C288D009A}"/>
            </c:ext>
          </c:extLst>
        </c:ser>
        <c:ser>
          <c:idx val="13"/>
          <c:order val="4"/>
          <c:tx>
            <c:strRef>
              <c:f>'case 4b'!$F$28:$F$28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4b'!$F$29:$F$49</c:f>
              <c:numCache>
                <c:formatCode>0</c:formatCode>
                <c:ptCount val="21"/>
                <c:pt idx="6">
                  <c:v>42822020</c:v>
                </c:pt>
                <c:pt idx="7">
                  <c:v>56723120</c:v>
                </c:pt>
                <c:pt idx="8">
                  <c:v>66426059</c:v>
                </c:pt>
                <c:pt idx="9">
                  <c:v>75330460</c:v>
                </c:pt>
                <c:pt idx="10">
                  <c:v>86359580</c:v>
                </c:pt>
                <c:pt idx="11">
                  <c:v>96349280</c:v>
                </c:pt>
                <c:pt idx="12">
                  <c:v>102729180</c:v>
                </c:pt>
                <c:pt idx="13">
                  <c:v>108315599</c:v>
                </c:pt>
                <c:pt idx="14">
                  <c:v>120625360</c:v>
                </c:pt>
                <c:pt idx="15">
                  <c:v>134307180</c:v>
                </c:pt>
                <c:pt idx="16">
                  <c:v>156237560</c:v>
                </c:pt>
                <c:pt idx="17">
                  <c:v>174102020</c:v>
                </c:pt>
                <c:pt idx="18">
                  <c:v>188658960</c:v>
                </c:pt>
                <c:pt idx="19">
                  <c:v>196426100</c:v>
                </c:pt>
                <c:pt idx="20">
                  <c:v>200332780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A56-4EBD-82E4-5B2C288D009A}"/>
            </c:ext>
          </c:extLst>
        </c:ser>
        <c:ser>
          <c:idx val="0"/>
          <c:order val="5"/>
          <c:tx>
            <c:strRef>
              <c:f>'case 4b'!$G$28:$G$28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4b'!$G$29:$G$49</c:f>
              <c:numCache>
                <c:formatCode>0.00</c:formatCode>
                <c:ptCount val="21"/>
                <c:pt idx="2">
                  <c:v>0</c:v>
                </c:pt>
                <c:pt idx="3">
                  <c:v>49606.561004038987</c:v>
                </c:pt>
                <c:pt idx="4">
                  <c:v>3610302.3177616941</c:v>
                </c:pt>
                <c:pt idx="5">
                  <c:v>19695285.445192456</c:v>
                </c:pt>
                <c:pt idx="6">
                  <c:v>43873583.113237672</c:v>
                </c:pt>
                <c:pt idx="7">
                  <c:v>58324176.678191863</c:v>
                </c:pt>
                <c:pt idx="8">
                  <c:v>68445647.50573495</c:v>
                </c:pt>
                <c:pt idx="9">
                  <c:v>78510627.280871242</c:v>
                </c:pt>
                <c:pt idx="10">
                  <c:v>89424984.679394066</c:v>
                </c:pt>
                <c:pt idx="11">
                  <c:v>98681547.336756259</c:v>
                </c:pt>
                <c:pt idx="12">
                  <c:v>102939396.09426188</c:v>
                </c:pt>
                <c:pt idx="13">
                  <c:v>108918336.28093663</c:v>
                </c:pt>
                <c:pt idx="14">
                  <c:v>117901925.12633355</c:v>
                </c:pt>
                <c:pt idx="15">
                  <c:v>132180492.93472102</c:v>
                </c:pt>
                <c:pt idx="16">
                  <c:v>149823127.91361934</c:v>
                </c:pt>
                <c:pt idx="17">
                  <c:v>168749034.90745768</c:v>
                </c:pt>
                <c:pt idx="18">
                  <c:v>184161102.4531967</c:v>
                </c:pt>
                <c:pt idx="19">
                  <c:v>193855896.84324324</c:v>
                </c:pt>
                <c:pt idx="20">
                  <c:v>198730681.28804442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A56-4EBD-82E4-5B2C288D009A}"/>
            </c:ext>
          </c:extLst>
        </c:ser>
        <c:ser>
          <c:idx val="6"/>
          <c:order val="6"/>
          <c:tx>
            <c:strRef>
              <c:f>'case 4b'!$H$28:$H$28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A56-4EBD-82E4-5B2C288D009A}"/>
            </c:ext>
          </c:extLst>
        </c:ser>
        <c:ser>
          <c:idx val="12"/>
          <c:order val="7"/>
          <c:tx>
            <c:strRef>
              <c:f>'case 4b'!$I$28:$I$28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A56-4EBD-82E4-5B2C288D009A}"/>
            </c:ext>
          </c:extLst>
        </c:ser>
        <c:ser>
          <c:idx val="16"/>
          <c:order val="8"/>
          <c:tx>
            <c:strRef>
              <c:f>'case 4b'!$J$28:$J$28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A56-4EBD-82E4-5B2C288D009A}"/>
            </c:ext>
          </c:extLst>
        </c:ser>
        <c:ser>
          <c:idx val="18"/>
          <c:order val="9"/>
          <c:tx>
            <c:strRef>
              <c:f>'case 4b'!$K$28:$K$28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A56-4EBD-82E4-5B2C288D0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08624"/>
        <c:axId val="516816072"/>
      </c:scatterChart>
      <c:valAx>
        <c:axId val="516808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6072"/>
        <c:crosses val="autoZero"/>
        <c:crossBetween val="midCat"/>
        <c:majorUnit val="1"/>
      </c:valAx>
      <c:valAx>
        <c:axId val="5168160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08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5'!$B$29:$B$51</c:f>
              <c:numCache>
                <c:formatCode>0.00</c:formatCode>
                <c:ptCount val="23"/>
                <c:pt idx="2">
                  <c:v>59319083.495957904</c:v>
                </c:pt>
                <c:pt idx="3">
                  <c:v>75602191.975734696</c:v>
                </c:pt>
                <c:pt idx="4">
                  <c:v>88771285.154618695</c:v>
                </c:pt>
                <c:pt idx="5">
                  <c:v>97677248.055182904</c:v>
                </c:pt>
                <c:pt idx="6">
                  <c:v>107428425.287818</c:v>
                </c:pt>
                <c:pt idx="7">
                  <c:v>116225392.21789201</c:v>
                </c:pt>
                <c:pt idx="8">
                  <c:v>124559621.63416</c:v>
                </c:pt>
                <c:pt idx="9">
                  <c:v>131219276.361085</c:v>
                </c:pt>
                <c:pt idx="10">
                  <c:v>142234807.03140101</c:v>
                </c:pt>
                <c:pt idx="11">
                  <c:v>163027277.61465001</c:v>
                </c:pt>
                <c:pt idx="12">
                  <c:v>189443941.07517099</c:v>
                </c:pt>
                <c:pt idx="13">
                  <c:v>216090486.96527001</c:v>
                </c:pt>
                <c:pt idx="14">
                  <c:v>236918628.964315</c:v>
                </c:pt>
                <c:pt idx="15">
                  <c:v>247410978.90628001</c:v>
                </c:pt>
                <c:pt idx="16">
                  <c:v>252850869.46527001</c:v>
                </c:pt>
                <c:pt idx="17">
                  <c:v>255054570.12226301</c:v>
                </c:pt>
                <c:pt idx="18">
                  <c:v>255667920.261655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72F-42C2-883B-64F96ED80FAE}"/>
            </c:ext>
          </c:extLst>
        </c:ser>
        <c:ser>
          <c:idx val="4"/>
          <c:order val="1"/>
          <c:tx>
            <c:strRef>
              <c:f>'case 5'!$C$28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5'!$C$29:$C$51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72F-42C2-883B-64F96ED80FAE}"/>
            </c:ext>
          </c:extLst>
        </c:ser>
        <c:ser>
          <c:idx val="7"/>
          <c:order val="2"/>
          <c:tx>
            <c:strRef>
              <c:f>'case 5'!$D$28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5'!$D$29:$D$51</c:f>
              <c:numCache>
                <c:formatCode>0.00</c:formatCode>
                <c:ptCount val="23"/>
                <c:pt idx="0">
                  <c:v>49257059.999999747</c:v>
                </c:pt>
                <c:pt idx="1">
                  <c:v>64890924.063693546</c:v>
                </c:pt>
                <c:pt idx="2">
                  <c:v>78295158.666666269</c:v>
                </c:pt>
                <c:pt idx="3">
                  <c:v>89894503.135406375</c:v>
                </c:pt>
                <c:pt idx="4">
                  <c:v>100529966.66666614</c:v>
                </c:pt>
                <c:pt idx="5">
                  <c:v>111736067.56291318</c:v>
                </c:pt>
                <c:pt idx="6">
                  <c:v>121025129.33333272</c:v>
                </c:pt>
                <c:pt idx="7">
                  <c:v>126002347.5585171</c:v>
                </c:pt>
                <c:pt idx="8">
                  <c:v>131270431.99999937</c:v>
                </c:pt>
                <c:pt idx="9">
                  <c:v>142157174.87548453</c:v>
                </c:pt>
                <c:pt idx="10">
                  <c:v>158078194.666666</c:v>
                </c:pt>
                <c:pt idx="11">
                  <c:v>182297143.12859467</c:v>
                </c:pt>
                <c:pt idx="12">
                  <c:v>208323502.66666555</c:v>
                </c:pt>
                <c:pt idx="13">
                  <c:v>229806486.65646145</c:v>
                </c:pt>
                <c:pt idx="14">
                  <c:v>244686599.99999881</c:v>
                </c:pt>
                <c:pt idx="15">
                  <c:v>251480801.83548075</c:v>
                </c:pt>
                <c:pt idx="16">
                  <c:v>254763070.66666511</c:v>
                </c:pt>
                <c:pt idx="17">
                  <c:v>255450095.11791676</c:v>
                </c:pt>
                <c:pt idx="18">
                  <c:v>255710745.33333173</c:v>
                </c:pt>
                <c:pt idx="19">
                  <c:v>255720937.84580636</c:v>
                </c:pt>
                <c:pt idx="20">
                  <c:v>255724399.99999839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72F-42C2-883B-64F96ED80FAE}"/>
            </c:ext>
          </c:extLst>
        </c:ser>
        <c:ser>
          <c:idx val="10"/>
          <c:order val="3"/>
          <c:tx>
            <c:strRef>
              <c:f>'case 5'!$E$28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5'!$E$29:$E$51</c:f>
              <c:numCache>
                <c:formatCode>0.00</c:formatCode>
                <c:ptCount val="23"/>
                <c:pt idx="0">
                  <c:v>31266680.699999999</c:v>
                </c:pt>
                <c:pt idx="1">
                  <c:v>56396292.5</c:v>
                </c:pt>
                <c:pt idx="2">
                  <c:v>72703796.099999994</c:v>
                </c:pt>
                <c:pt idx="3">
                  <c:v>84789749.5</c:v>
                </c:pt>
                <c:pt idx="4">
                  <c:v>96472135.099999994</c:v>
                </c:pt>
                <c:pt idx="5">
                  <c:v>107915121.7</c:v>
                </c:pt>
                <c:pt idx="6">
                  <c:v>118370757.2</c:v>
                </c:pt>
                <c:pt idx="7">
                  <c:v>125628149.59999999</c:v>
                </c:pt>
                <c:pt idx="8">
                  <c:v>131132315.2</c:v>
                </c:pt>
                <c:pt idx="9">
                  <c:v>139140869.09999999</c:v>
                </c:pt>
                <c:pt idx="10">
                  <c:v>157234346.19999999</c:v>
                </c:pt>
                <c:pt idx="11">
                  <c:v>182719847.09999999</c:v>
                </c:pt>
                <c:pt idx="12">
                  <c:v>208689123.40000001</c:v>
                </c:pt>
                <c:pt idx="13">
                  <c:v>234853656.09999999</c:v>
                </c:pt>
                <c:pt idx="14">
                  <c:v>247949861.59999999</c:v>
                </c:pt>
                <c:pt idx="15">
                  <c:v>253919879</c:v>
                </c:pt>
                <c:pt idx="16">
                  <c:v>255573097.80000001</c:v>
                </c:pt>
                <c:pt idx="17">
                  <c:v>255976556.80000001</c:v>
                </c:pt>
                <c:pt idx="18">
                  <c:v>255976556.80000001</c:v>
                </c:pt>
                <c:pt idx="19">
                  <c:v>255976556.80000001</c:v>
                </c:pt>
                <c:pt idx="20">
                  <c:v>255976556.80000001</c:v>
                </c:pt>
                <c:pt idx="21">
                  <c:v>255976556.80000001</c:v>
                </c:pt>
                <c:pt idx="22">
                  <c:v>255976556.80000001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2F-42C2-883B-64F96ED80FAE}"/>
            </c:ext>
          </c:extLst>
        </c:ser>
        <c:ser>
          <c:idx val="13"/>
          <c:order val="4"/>
          <c:tx>
            <c:strRef>
              <c:f>'case 5'!$F$28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5'!$F$29:$F$51</c:f>
              <c:numCache>
                <c:formatCode>0</c:formatCode>
                <c:ptCount val="23"/>
                <c:pt idx="0">
                  <c:v>37347720</c:v>
                </c:pt>
                <c:pt idx="1">
                  <c:v>62601380</c:v>
                </c:pt>
                <c:pt idx="2">
                  <c:v>74708180</c:v>
                </c:pt>
                <c:pt idx="3">
                  <c:v>87206280</c:v>
                </c:pt>
                <c:pt idx="4">
                  <c:v>97278720</c:v>
                </c:pt>
                <c:pt idx="5">
                  <c:v>107207140</c:v>
                </c:pt>
                <c:pt idx="6">
                  <c:v>119721200</c:v>
                </c:pt>
                <c:pt idx="7">
                  <c:v>126940680</c:v>
                </c:pt>
                <c:pt idx="8">
                  <c:v>132224899</c:v>
                </c:pt>
                <c:pt idx="9">
                  <c:v>140812140</c:v>
                </c:pt>
                <c:pt idx="10">
                  <c:v>155856560</c:v>
                </c:pt>
                <c:pt idx="11">
                  <c:v>178515580</c:v>
                </c:pt>
                <c:pt idx="12">
                  <c:v>202613180</c:v>
                </c:pt>
                <c:pt idx="13">
                  <c:v>223879560</c:v>
                </c:pt>
                <c:pt idx="14">
                  <c:v>242800020</c:v>
                </c:pt>
                <c:pt idx="15">
                  <c:v>251443560</c:v>
                </c:pt>
                <c:pt idx="16">
                  <c:v>254198440</c:v>
                </c:pt>
                <c:pt idx="17">
                  <c:v>255401800</c:v>
                </c:pt>
                <c:pt idx="18">
                  <c:v>255724400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2F-42C2-883B-64F96ED80FAE}"/>
            </c:ext>
          </c:extLst>
        </c:ser>
        <c:ser>
          <c:idx val="0"/>
          <c:order val="5"/>
          <c:tx>
            <c:strRef>
              <c:f>'case 5'!$G$28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5'!$G$29:$G$51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2F-42C2-883B-64F96ED80FAE}"/>
            </c:ext>
          </c:extLst>
        </c:ser>
        <c:ser>
          <c:idx val="6"/>
          <c:order val="6"/>
          <c:tx>
            <c:strRef>
              <c:f>'case 5'!$H$28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5'!$H$29:$H$51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72F-42C2-883B-64F96ED80FAE}"/>
            </c:ext>
          </c:extLst>
        </c:ser>
        <c:ser>
          <c:idx val="12"/>
          <c:order val="7"/>
          <c:tx>
            <c:strRef>
              <c:f>'case 5'!$I$28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5'!$I$29:$I$51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72F-42C2-883B-64F96ED80FAE}"/>
            </c:ext>
          </c:extLst>
        </c:ser>
        <c:ser>
          <c:idx val="16"/>
          <c:order val="8"/>
          <c:tx>
            <c:strRef>
              <c:f>'case 5'!$J$28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5'!$J$29:$J$51</c:f>
              <c:numCache>
                <c:formatCode>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72F-42C2-883B-64F96ED80FAE}"/>
            </c:ext>
          </c:extLst>
        </c:ser>
        <c:ser>
          <c:idx val="18"/>
          <c:order val="9"/>
          <c:tx>
            <c:strRef>
              <c:f>'case 5'!$K$28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5'!$K$29:$K$51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72F-42C2-883B-64F96ED80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0976"/>
        <c:axId val="516814112"/>
      </c:scatterChart>
      <c:valAx>
        <c:axId val="516810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4112"/>
        <c:crosses val="autoZero"/>
        <c:crossBetween val="midCat"/>
        <c:majorUnit val="1"/>
      </c:valAx>
      <c:valAx>
        <c:axId val="516814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0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6'!$B$29:$B$54</c:f>
              <c:numCache>
                <c:formatCode>0.00</c:formatCode>
                <c:ptCount val="26"/>
                <c:pt idx="6">
                  <c:v>24700083.493771501</c:v>
                </c:pt>
                <c:pt idx="7">
                  <c:v>41898556.658362001</c:v>
                </c:pt>
                <c:pt idx="8">
                  <c:v>50974347.825644702</c:v>
                </c:pt>
                <c:pt idx="9">
                  <c:v>61103325.138949998</c:v>
                </c:pt>
                <c:pt idx="10">
                  <c:v>68113666.5875514</c:v>
                </c:pt>
                <c:pt idx="11">
                  <c:v>75206943.114036098</c:v>
                </c:pt>
                <c:pt idx="12">
                  <c:v>84446127.254460305</c:v>
                </c:pt>
                <c:pt idx="13">
                  <c:v>90114248.420760199</c:v>
                </c:pt>
                <c:pt idx="14">
                  <c:v>95273166.127475902</c:v>
                </c:pt>
                <c:pt idx="15">
                  <c:v>102597709.59902599</c:v>
                </c:pt>
                <c:pt idx="16">
                  <c:v>117099950.946518</c:v>
                </c:pt>
                <c:pt idx="17">
                  <c:v>137280816.58144099</c:v>
                </c:pt>
                <c:pt idx="18">
                  <c:v>157330888.56776601</c:v>
                </c:pt>
                <c:pt idx="19">
                  <c:v>172086790.32405299</c:v>
                </c:pt>
                <c:pt idx="20">
                  <c:v>181351340.51135701</c:v>
                </c:pt>
                <c:pt idx="21">
                  <c:v>185858767.127711</c:v>
                </c:pt>
                <c:pt idx="22">
                  <c:v>187496660.32332599</c:v>
                </c:pt>
                <c:pt idx="23">
                  <c:v>188338892.16580901</c:v>
                </c:pt>
                <c:pt idx="24">
                  <c:v>188553908.99365401</c:v>
                </c:pt>
                <c:pt idx="25">
                  <c:v>188739200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268-40B6-8329-CFEA52884B98}"/>
            </c:ext>
          </c:extLst>
        </c:ser>
        <c:ser>
          <c:idx val="4"/>
          <c:order val="1"/>
          <c:tx>
            <c:strRef>
              <c:f>'case 6'!$C$28:$C$28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6'!$C$29:$C$54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268-40B6-8329-CFEA52884B98}"/>
            </c:ext>
          </c:extLst>
        </c:ser>
        <c:ser>
          <c:idx val="7"/>
          <c:order val="2"/>
          <c:tx>
            <c:strRef>
              <c:f>'case 6'!$D$28:$D$28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6'!$D$29:$D$54</c:f>
              <c:numCache>
                <c:formatCode>0.00</c:formatCode>
                <c:ptCount val="26"/>
                <c:pt idx="0">
                  <c:v>63493.333333333016</c:v>
                </c:pt>
                <c:pt idx="1">
                  <c:v>571372.12107804732</c:v>
                </c:pt>
                <c:pt idx="2">
                  <c:v>1881825.3333333235</c:v>
                </c:pt>
                <c:pt idx="3">
                  <c:v>9424660.1229484212</c:v>
                </c:pt>
                <c:pt idx="4">
                  <c:v>21839726.66666656</c:v>
                </c:pt>
                <c:pt idx="5">
                  <c:v>35710644.873688109</c:v>
                </c:pt>
                <c:pt idx="6">
                  <c:v>48485395.999999739</c:v>
                </c:pt>
                <c:pt idx="7">
                  <c:v>55985744.472173974</c:v>
                </c:pt>
                <c:pt idx="8">
                  <c:v>62580534.666666351</c:v>
                </c:pt>
                <c:pt idx="9">
                  <c:v>70419058.714015245</c:v>
                </c:pt>
                <c:pt idx="10">
                  <c:v>78192938.666666269</c:v>
                </c:pt>
                <c:pt idx="11">
                  <c:v>85111784.907040626</c:v>
                </c:pt>
                <c:pt idx="12">
                  <c:v>91827223.999999538</c:v>
                </c:pt>
                <c:pt idx="13">
                  <c:v>97934782.679905966</c:v>
                </c:pt>
                <c:pt idx="14">
                  <c:v>105680321.33333281</c:v>
                </c:pt>
                <c:pt idx="15">
                  <c:v>122680256.44009647</c:v>
                </c:pt>
                <c:pt idx="16">
                  <c:v>143614173.33333266</c:v>
                </c:pt>
                <c:pt idx="17">
                  <c:v>163307970.55929255</c:v>
                </c:pt>
                <c:pt idx="18">
                  <c:v>177923502.66666576</c:v>
                </c:pt>
                <c:pt idx="19">
                  <c:v>184838539.09241542</c:v>
                </c:pt>
                <c:pt idx="20">
                  <c:v>188117261.33333209</c:v>
                </c:pt>
                <c:pt idx="21">
                  <c:v>188574774.44646242</c:v>
                </c:pt>
                <c:pt idx="22">
                  <c:v>188739199.99999872</c:v>
                </c:pt>
                <c:pt idx="23">
                  <c:v>188739199.99999872</c:v>
                </c:pt>
                <c:pt idx="24">
                  <c:v>188739199.99999872</c:v>
                </c:pt>
                <c:pt idx="25">
                  <c:v>188739199.99999872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268-40B6-8329-CFEA52884B98}"/>
            </c:ext>
          </c:extLst>
        </c:ser>
        <c:ser>
          <c:idx val="10"/>
          <c:order val="3"/>
          <c:tx>
            <c:strRef>
              <c:f>'case 6'!$E$28:$E$28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6'!$E$29:$E$54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268-40B6-8329-CFEA52884B98}"/>
            </c:ext>
          </c:extLst>
        </c:ser>
        <c:ser>
          <c:idx val="13"/>
          <c:order val="4"/>
          <c:tx>
            <c:strRef>
              <c:f>'case 6'!$F$28:$F$28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6'!$F$29:$F$54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268-40B6-8329-CFEA52884B98}"/>
            </c:ext>
          </c:extLst>
        </c:ser>
        <c:ser>
          <c:idx val="0"/>
          <c:order val="5"/>
          <c:tx>
            <c:strRef>
              <c:f>'case 6'!$G$28:$G$28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6'!$G$29:$G$54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268-40B6-8329-CFEA52884B98}"/>
            </c:ext>
          </c:extLst>
        </c:ser>
        <c:ser>
          <c:idx val="6"/>
          <c:order val="6"/>
          <c:tx>
            <c:strRef>
              <c:f>'case 6'!$H$28:$H$28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6'!$H$29:$H$54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268-40B6-8329-CFEA52884B98}"/>
            </c:ext>
          </c:extLst>
        </c:ser>
        <c:ser>
          <c:idx val="12"/>
          <c:order val="7"/>
          <c:tx>
            <c:strRef>
              <c:f>'case 6'!$I$28:$I$28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6'!$I$29:$I$54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268-40B6-8329-CFEA52884B98}"/>
            </c:ext>
          </c:extLst>
        </c:ser>
        <c:ser>
          <c:idx val="16"/>
          <c:order val="8"/>
          <c:tx>
            <c:strRef>
              <c:f>'case 6'!$J$28:$J$28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6'!$J$29:$J$54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268-40B6-8329-CFEA52884B98}"/>
            </c:ext>
          </c:extLst>
        </c:ser>
        <c:ser>
          <c:idx val="18"/>
          <c:order val="9"/>
          <c:tx>
            <c:strRef>
              <c:f>'case 6'!$K$28:$K$28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6'!$K$29:$K$54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268-40B6-8329-CFEA52884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4504"/>
        <c:axId val="516811760"/>
      </c:scatterChart>
      <c:valAx>
        <c:axId val="516814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1760"/>
        <c:crosses val="autoZero"/>
        <c:crossBetween val="midCat"/>
        <c:majorUnit val="1"/>
      </c:valAx>
      <c:valAx>
        <c:axId val="516811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4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7'!$B$29:$B$49</c:f>
              <c:numCache>
                <c:formatCode>0.00</c:formatCode>
                <c:ptCount val="21"/>
                <c:pt idx="0">
                  <c:v>0</c:v>
                </c:pt>
                <c:pt idx="1">
                  <c:v>14304.622970787799</c:v>
                </c:pt>
                <c:pt idx="2">
                  <c:v>949392.24082620197</c:v>
                </c:pt>
                <c:pt idx="3">
                  <c:v>8893479.6080653109</c:v>
                </c:pt>
                <c:pt idx="4">
                  <c:v>23078327.312284801</c:v>
                </c:pt>
                <c:pt idx="5">
                  <c:v>33501779.5518835</c:v>
                </c:pt>
                <c:pt idx="6">
                  <c:v>40794478.238221698</c:v>
                </c:pt>
                <c:pt idx="7">
                  <c:v>47605934.358611196</c:v>
                </c:pt>
                <c:pt idx="8">
                  <c:v>50990296.993803501</c:v>
                </c:pt>
                <c:pt idx="9">
                  <c:v>55773971.037277497</c:v>
                </c:pt>
                <c:pt idx="10">
                  <c:v>64380222.001377001</c:v>
                </c:pt>
                <c:pt idx="11">
                  <c:v>78845953.165338799</c:v>
                </c:pt>
                <c:pt idx="12">
                  <c:v>91484271.272941902</c:v>
                </c:pt>
                <c:pt idx="13">
                  <c:v>97934250.179600701</c:v>
                </c:pt>
                <c:pt idx="14">
                  <c:v>100336199.83869401</c:v>
                </c:pt>
                <c:pt idx="15">
                  <c:v>100732773.852661</c:v>
                </c:pt>
                <c:pt idx="16">
                  <c:v>100799200</c:v>
                </c:pt>
                <c:pt idx="17">
                  <c:v>100799200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2AB-4AA2-B1A1-EF87198778C2}"/>
            </c:ext>
          </c:extLst>
        </c:ser>
        <c:ser>
          <c:idx val="4"/>
          <c:order val="1"/>
          <c:tx>
            <c:strRef>
              <c:f>'case 7'!$C$28:$C$28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2AB-4AA2-B1A1-EF87198778C2}"/>
            </c:ext>
          </c:extLst>
        </c:ser>
        <c:ser>
          <c:idx val="7"/>
          <c:order val="2"/>
          <c:tx>
            <c:strRef>
              <c:f>'case 7'!$D$28:$D$28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7'!$D$29:$D$49</c:f>
              <c:numCache>
                <c:formatCode>0.00</c:formatCode>
                <c:ptCount val="21"/>
                <c:pt idx="1">
                  <c:v>6182673.3333333032</c:v>
                </c:pt>
                <c:pt idx="2">
                  <c:v>16995585.06719166</c:v>
                </c:pt>
                <c:pt idx="3">
                  <c:v>25856883.999999885</c:v>
                </c:pt>
                <c:pt idx="4">
                  <c:v>32645255.743284471</c:v>
                </c:pt>
                <c:pt idx="5">
                  <c:v>38491542.66666647</c:v>
                </c:pt>
                <c:pt idx="6">
                  <c:v>43950780.291100875</c:v>
                </c:pt>
                <c:pt idx="7">
                  <c:v>49246361.333333112</c:v>
                </c:pt>
                <c:pt idx="8">
                  <c:v>54442466.529849149</c:v>
                </c:pt>
                <c:pt idx="9">
                  <c:v>60429026.666666366</c:v>
                </c:pt>
                <c:pt idx="10">
                  <c:v>69574434.764248773</c:v>
                </c:pt>
                <c:pt idx="11">
                  <c:v>79602690.666666314</c:v>
                </c:pt>
                <c:pt idx="12">
                  <c:v>89117962.518957704</c:v>
                </c:pt>
                <c:pt idx="13">
                  <c:v>95966719.999999478</c:v>
                </c:pt>
                <c:pt idx="14">
                  <c:v>98976517.479853466</c:v>
                </c:pt>
                <c:pt idx="15">
                  <c:v>100412293.33333287</c:v>
                </c:pt>
                <c:pt idx="16">
                  <c:v>100685586.39212205</c:v>
                </c:pt>
                <c:pt idx="17">
                  <c:v>100789634.66666615</c:v>
                </c:pt>
                <c:pt idx="18">
                  <c:v>100796749.5467222</c:v>
                </c:pt>
                <c:pt idx="19">
                  <c:v>100799199.99999948</c:v>
                </c:pt>
                <c:pt idx="20">
                  <c:v>100799199.99999948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2AB-4AA2-B1A1-EF87198778C2}"/>
            </c:ext>
          </c:extLst>
        </c:ser>
        <c:ser>
          <c:idx val="10"/>
          <c:order val="3"/>
          <c:tx>
            <c:strRef>
              <c:f>'case 7'!$E$28:$E$28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7'!$E$29:$E$49</c:f>
              <c:numCache>
                <c:formatCode>0.00</c:formatCode>
                <c:ptCount val="21"/>
                <c:pt idx="0">
                  <c:v>198600.2</c:v>
                </c:pt>
                <c:pt idx="1">
                  <c:v>2844410.2</c:v>
                </c:pt>
                <c:pt idx="2">
                  <c:v>12998445.9</c:v>
                </c:pt>
                <c:pt idx="3">
                  <c:v>25330697.5</c:v>
                </c:pt>
                <c:pt idx="4">
                  <c:v>32280180.399999999</c:v>
                </c:pt>
                <c:pt idx="5">
                  <c:v>38816826.299999997</c:v>
                </c:pt>
                <c:pt idx="6">
                  <c:v>44961992.200000003</c:v>
                </c:pt>
                <c:pt idx="7">
                  <c:v>49869633.299999997</c:v>
                </c:pt>
                <c:pt idx="8">
                  <c:v>53610239.5</c:v>
                </c:pt>
                <c:pt idx="9">
                  <c:v>61052869.5</c:v>
                </c:pt>
                <c:pt idx="10">
                  <c:v>73942339.400000006</c:v>
                </c:pt>
                <c:pt idx="11">
                  <c:v>87829704.299999997</c:v>
                </c:pt>
                <c:pt idx="12">
                  <c:v>96088950.700000003</c:v>
                </c:pt>
                <c:pt idx="13">
                  <c:v>99718799.900000006</c:v>
                </c:pt>
                <c:pt idx="14">
                  <c:v>100856278.3</c:v>
                </c:pt>
                <c:pt idx="15">
                  <c:v>100898134</c:v>
                </c:pt>
                <c:pt idx="16">
                  <c:v>100898134</c:v>
                </c:pt>
                <c:pt idx="17">
                  <c:v>100898134</c:v>
                </c:pt>
                <c:pt idx="18">
                  <c:v>100898134</c:v>
                </c:pt>
                <c:pt idx="19">
                  <c:v>100898134</c:v>
                </c:pt>
                <c:pt idx="20">
                  <c:v>100898134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2AB-4AA2-B1A1-EF87198778C2}"/>
            </c:ext>
          </c:extLst>
        </c:ser>
        <c:ser>
          <c:idx val="13"/>
          <c:order val="4"/>
          <c:tx>
            <c:strRef>
              <c:f>'case 7'!$F$28:$F$28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7'!$F$29:$F$49</c:f>
              <c:numCache>
                <c:formatCode>General</c:formatCode>
                <c:ptCount val="21"/>
                <c:pt idx="0">
                  <c:v>331346</c:v>
                </c:pt>
                <c:pt idx="1">
                  <c:v>3170253</c:v>
                </c:pt>
                <c:pt idx="2">
                  <c:v>11888600</c:v>
                </c:pt>
                <c:pt idx="3">
                  <c:v>22177026</c:v>
                </c:pt>
                <c:pt idx="4">
                  <c:v>30818773</c:v>
                </c:pt>
                <c:pt idx="5">
                  <c:v>36875960</c:v>
                </c:pt>
                <c:pt idx="6">
                  <c:v>42649560</c:v>
                </c:pt>
                <c:pt idx="7">
                  <c:v>48363426</c:v>
                </c:pt>
                <c:pt idx="8">
                  <c:v>54483720</c:v>
                </c:pt>
                <c:pt idx="9">
                  <c:v>61118199</c:v>
                </c:pt>
                <c:pt idx="10">
                  <c:v>70827413</c:v>
                </c:pt>
                <c:pt idx="11">
                  <c:v>80970506</c:v>
                </c:pt>
                <c:pt idx="12">
                  <c:v>90228906</c:v>
                </c:pt>
                <c:pt idx="13">
                  <c:v>95980346</c:v>
                </c:pt>
                <c:pt idx="14">
                  <c:v>99120040</c:v>
                </c:pt>
                <c:pt idx="15">
                  <c:v>100491733</c:v>
                </c:pt>
                <c:pt idx="16">
                  <c:v>100712080</c:v>
                </c:pt>
                <c:pt idx="17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2AB-4AA2-B1A1-EF87198778C2}"/>
            </c:ext>
          </c:extLst>
        </c:ser>
        <c:ser>
          <c:idx val="0"/>
          <c:order val="5"/>
          <c:tx>
            <c:strRef>
              <c:f>'case 7'!$G$28:$G$28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7'!$G$29:$G$49</c:f>
              <c:numCache>
                <c:formatCode>0.00</c:formatCode>
                <c:ptCount val="21"/>
                <c:pt idx="0">
                  <c:v>1078859.0922358772</c:v>
                </c:pt>
                <c:pt idx="1">
                  <c:v>4351707.9444222711</c:v>
                </c:pt>
                <c:pt idx="2">
                  <c:v>13435563.575009048</c:v>
                </c:pt>
                <c:pt idx="3">
                  <c:v>24510674.330437202</c:v>
                </c:pt>
                <c:pt idx="4">
                  <c:v>32235686.500422478</c:v>
                </c:pt>
                <c:pt idx="5">
                  <c:v>38929837.686820768</c:v>
                </c:pt>
                <c:pt idx="6">
                  <c:v>45803573.228832565</c:v>
                </c:pt>
                <c:pt idx="7">
                  <c:v>51051204.209471241</c:v>
                </c:pt>
                <c:pt idx="8">
                  <c:v>56259303.922979847</c:v>
                </c:pt>
                <c:pt idx="9">
                  <c:v>62548411.553567521</c:v>
                </c:pt>
                <c:pt idx="10">
                  <c:v>70824332.150630429</c:v>
                </c:pt>
                <c:pt idx="11">
                  <c:v>80424044.34054777</c:v>
                </c:pt>
                <c:pt idx="12">
                  <c:v>88559478.278664082</c:v>
                </c:pt>
                <c:pt idx="13">
                  <c:v>95231167.407271892</c:v>
                </c:pt>
                <c:pt idx="14">
                  <c:v>98725825.130918697</c:v>
                </c:pt>
                <c:pt idx="15">
                  <c:v>100285151.153864</c:v>
                </c:pt>
                <c:pt idx="16">
                  <c:v>100679766.85168175</c:v>
                </c:pt>
                <c:pt idx="17">
                  <c:v>100780894.69127849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2AB-4AA2-B1A1-EF87198778C2}"/>
            </c:ext>
          </c:extLst>
        </c:ser>
        <c:ser>
          <c:idx val="6"/>
          <c:order val="6"/>
          <c:tx>
            <c:strRef>
              <c:f>'case 7'!$H$28:$H$28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2AB-4AA2-B1A1-EF87198778C2}"/>
            </c:ext>
          </c:extLst>
        </c:ser>
        <c:ser>
          <c:idx val="12"/>
          <c:order val="7"/>
          <c:tx>
            <c:strRef>
              <c:f>'case 7'!$I$28:$I$28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2AB-4AA2-B1A1-EF87198778C2}"/>
            </c:ext>
          </c:extLst>
        </c:ser>
        <c:ser>
          <c:idx val="16"/>
          <c:order val="8"/>
          <c:tx>
            <c:strRef>
              <c:f>'case 7'!$J$28:$J$28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2AB-4AA2-B1A1-EF87198778C2}"/>
            </c:ext>
          </c:extLst>
        </c:ser>
        <c:ser>
          <c:idx val="18"/>
          <c:order val="9"/>
          <c:tx>
            <c:strRef>
              <c:f>'case 7'!$K$28:$K$28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2AB-4AA2-B1A1-EF8719877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2936"/>
        <c:axId val="516813720"/>
      </c:scatterChart>
      <c:valAx>
        <c:axId val="516812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3720"/>
        <c:crosses val="autoZero"/>
        <c:crossBetween val="midCat"/>
        <c:majorUnit val="1"/>
      </c:valAx>
      <c:valAx>
        <c:axId val="5168137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29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8'!$B$29:$B$49</c:f>
              <c:numCache>
                <c:formatCode>0.00</c:formatCode>
                <c:ptCount val="21"/>
                <c:pt idx="4">
                  <c:v>519962.09733730397</c:v>
                </c:pt>
                <c:pt idx="5">
                  <c:v>2533242.9402943202</c:v>
                </c:pt>
                <c:pt idx="6">
                  <c:v>7643942.0379121397</c:v>
                </c:pt>
                <c:pt idx="7">
                  <c:v>16013765.614750599</c:v>
                </c:pt>
                <c:pt idx="8">
                  <c:v>23486512.728724301</c:v>
                </c:pt>
                <c:pt idx="9">
                  <c:v>30915066.4433368</c:v>
                </c:pt>
                <c:pt idx="10">
                  <c:v>36544374.091576003</c:v>
                </c:pt>
                <c:pt idx="11">
                  <c:v>41082818.211634703</c:v>
                </c:pt>
                <c:pt idx="12">
                  <c:v>44841338.012472004</c:v>
                </c:pt>
                <c:pt idx="13">
                  <c:v>49446369.496590704</c:v>
                </c:pt>
                <c:pt idx="14">
                  <c:v>55921197.944717802</c:v>
                </c:pt>
                <c:pt idx="15">
                  <c:v>62927437.156913497</c:v>
                </c:pt>
                <c:pt idx="16">
                  <c:v>71263342.795183897</c:v>
                </c:pt>
                <c:pt idx="17">
                  <c:v>79213101.174909398</c:v>
                </c:pt>
                <c:pt idx="18">
                  <c:v>85393439.078413606</c:v>
                </c:pt>
                <c:pt idx="19">
                  <c:v>88913255.069696203</c:v>
                </c:pt>
                <c:pt idx="20">
                  <c:v>90786421.037243202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1BC-4C54-B538-8CFB2622A52E}"/>
            </c:ext>
          </c:extLst>
        </c:ser>
        <c:ser>
          <c:idx val="4"/>
          <c:order val="1"/>
          <c:tx>
            <c:strRef>
              <c:f>'case 8'!$C$28:$C$28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1BC-4C54-B538-8CFB2622A52E}"/>
            </c:ext>
          </c:extLst>
        </c:ser>
        <c:ser>
          <c:idx val="7"/>
          <c:order val="2"/>
          <c:tx>
            <c:strRef>
              <c:f>'case 8'!$D$28:$D$28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8'!$D$29:$D$49</c:f>
              <c:numCache>
                <c:formatCode>0.00</c:formatCode>
                <c:ptCount val="21"/>
                <c:pt idx="0">
                  <c:v>9091.9999999999545</c:v>
                </c:pt>
                <c:pt idx="1">
                  <c:v>134574.68215895112</c:v>
                </c:pt>
                <c:pt idx="2">
                  <c:v>474543.9999999975</c:v>
                </c:pt>
                <c:pt idx="3">
                  <c:v>2344960.7742432305</c:v>
                </c:pt>
                <c:pt idx="4">
                  <c:v>5948047.9999999683</c:v>
                </c:pt>
                <c:pt idx="5">
                  <c:v>12130096.379341284</c:v>
                </c:pt>
                <c:pt idx="6">
                  <c:v>19445819.999999907</c:v>
                </c:pt>
                <c:pt idx="7">
                  <c:v>25423037.552778728</c:v>
                </c:pt>
                <c:pt idx="8">
                  <c:v>30782723.999999847</c:v>
                </c:pt>
                <c:pt idx="9">
                  <c:v>35311023.2212798</c:v>
                </c:pt>
                <c:pt idx="10">
                  <c:v>39495639.999999814</c:v>
                </c:pt>
                <c:pt idx="11">
                  <c:v>43589744.101917647</c:v>
                </c:pt>
                <c:pt idx="12">
                  <c:v>47751959.999999762</c:v>
                </c:pt>
                <c:pt idx="13">
                  <c:v>52140313.607194111</c:v>
                </c:pt>
                <c:pt idx="14">
                  <c:v>57060519.999999724</c:v>
                </c:pt>
                <c:pt idx="15">
                  <c:v>63316328.237933248</c:v>
                </c:pt>
                <c:pt idx="16">
                  <c:v>70145467.999999672</c:v>
                </c:pt>
                <c:pt idx="17">
                  <c:v>77318045.115650773</c:v>
                </c:pt>
                <c:pt idx="18">
                  <c:v>83404995.999999583</c:v>
                </c:pt>
                <c:pt idx="19">
                  <c:v>87493620.298198089</c:v>
                </c:pt>
                <c:pt idx="20">
                  <c:v>90022919.999999568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1BC-4C54-B538-8CFB2622A52E}"/>
            </c:ext>
          </c:extLst>
        </c:ser>
        <c:ser>
          <c:idx val="10"/>
          <c:order val="3"/>
          <c:tx>
            <c:strRef>
              <c:f>'case 8'!$E$28:$E$28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47159.8</c:v>
                </c:pt>
                <c:pt idx="3">
                  <c:v>623512.30000000005</c:v>
                </c:pt>
                <c:pt idx="4">
                  <c:v>2497527.6</c:v>
                </c:pt>
                <c:pt idx="5">
                  <c:v>7187581.5999999996</c:v>
                </c:pt>
                <c:pt idx="6">
                  <c:v>15458262.4</c:v>
                </c:pt>
                <c:pt idx="7">
                  <c:v>22317243.600000001</c:v>
                </c:pt>
                <c:pt idx="8">
                  <c:v>28691097.899999999</c:v>
                </c:pt>
                <c:pt idx="9">
                  <c:v>33819484.299999997</c:v>
                </c:pt>
                <c:pt idx="10">
                  <c:v>39026720</c:v>
                </c:pt>
                <c:pt idx="11">
                  <c:v>43040682.600000001</c:v>
                </c:pt>
                <c:pt idx="12">
                  <c:v>46339522.899999999</c:v>
                </c:pt>
                <c:pt idx="13">
                  <c:v>50693270.399999999</c:v>
                </c:pt>
                <c:pt idx="14">
                  <c:v>57084151.399999999</c:v>
                </c:pt>
                <c:pt idx="15">
                  <c:v>65182047.5</c:v>
                </c:pt>
                <c:pt idx="16">
                  <c:v>73815689.5</c:v>
                </c:pt>
                <c:pt idx="17">
                  <c:v>80734187.400000006</c:v>
                </c:pt>
                <c:pt idx="18">
                  <c:v>85936791.799999997</c:v>
                </c:pt>
                <c:pt idx="19">
                  <c:v>89290901.700000003</c:v>
                </c:pt>
                <c:pt idx="20">
                  <c:v>90752451.5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1BC-4C54-B538-8CFB2622A52E}"/>
            </c:ext>
          </c:extLst>
        </c:ser>
        <c:ser>
          <c:idx val="13"/>
          <c:order val="4"/>
          <c:tx>
            <c:strRef>
              <c:f>'case 8'!$F$28:$F$28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8'!$F$29:$F$49</c:f>
              <c:numCache>
                <c:formatCode>0</c:formatCode>
                <c:ptCount val="21"/>
                <c:pt idx="1">
                  <c:v>0</c:v>
                </c:pt>
                <c:pt idx="2">
                  <c:v>407940</c:v>
                </c:pt>
                <c:pt idx="3">
                  <c:v>2609340</c:v>
                </c:pt>
                <c:pt idx="4">
                  <c:v>9962940</c:v>
                </c:pt>
                <c:pt idx="5">
                  <c:v>19101420</c:v>
                </c:pt>
                <c:pt idx="6">
                  <c:v>25357740</c:v>
                </c:pt>
                <c:pt idx="7">
                  <c:v>31066200</c:v>
                </c:pt>
                <c:pt idx="8">
                  <c:v>35325060</c:v>
                </c:pt>
                <c:pt idx="9">
                  <c:v>39806220</c:v>
                </c:pt>
                <c:pt idx="10">
                  <c:v>43426920</c:v>
                </c:pt>
                <c:pt idx="11">
                  <c:v>47422920</c:v>
                </c:pt>
                <c:pt idx="12">
                  <c:v>50767200</c:v>
                </c:pt>
                <c:pt idx="13">
                  <c:v>55002120</c:v>
                </c:pt>
                <c:pt idx="14">
                  <c:v>60635820</c:v>
                </c:pt>
                <c:pt idx="15">
                  <c:v>67163820</c:v>
                </c:pt>
                <c:pt idx="16">
                  <c:v>74889000</c:v>
                </c:pt>
                <c:pt idx="17">
                  <c:v>80946300</c:v>
                </c:pt>
                <c:pt idx="18">
                  <c:v>87328260</c:v>
                </c:pt>
                <c:pt idx="19">
                  <c:v>89685300</c:v>
                </c:pt>
                <c:pt idx="20">
                  <c:v>91137180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1BC-4C54-B538-8CFB2622A52E}"/>
            </c:ext>
          </c:extLst>
        </c:ser>
        <c:ser>
          <c:idx val="0"/>
          <c:order val="5"/>
          <c:tx>
            <c:strRef>
              <c:f>'case 8'!$G$28:$G$28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1BC-4C54-B538-8CFB2622A52E}"/>
            </c:ext>
          </c:extLst>
        </c:ser>
        <c:ser>
          <c:idx val="6"/>
          <c:order val="6"/>
          <c:tx>
            <c:strRef>
              <c:f>'case 8'!$H$28:$H$28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1BC-4C54-B538-8CFB2622A52E}"/>
            </c:ext>
          </c:extLst>
        </c:ser>
        <c:ser>
          <c:idx val="12"/>
          <c:order val="7"/>
          <c:tx>
            <c:strRef>
              <c:f>'case 8'!$I$28:$I$28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1BC-4C54-B538-8CFB2622A52E}"/>
            </c:ext>
          </c:extLst>
        </c:ser>
        <c:ser>
          <c:idx val="16"/>
          <c:order val="8"/>
          <c:tx>
            <c:strRef>
              <c:f>'case 8'!$J$28:$J$28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1BC-4C54-B538-8CFB2622A52E}"/>
            </c:ext>
          </c:extLst>
        </c:ser>
        <c:ser>
          <c:idx val="18"/>
          <c:order val="9"/>
          <c:tx>
            <c:strRef>
              <c:f>'case 8'!$K$28:$K$28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1BC-4C54-B538-8CFB2622A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10192"/>
        <c:axId val="518777520"/>
      </c:scatterChart>
      <c:valAx>
        <c:axId val="516810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8777520"/>
        <c:crosses val="autoZero"/>
        <c:crossBetween val="midCat"/>
        <c:majorUnit val="1"/>
      </c:valAx>
      <c:valAx>
        <c:axId val="518777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6810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9'!$B$29:$B$49</c:f>
              <c:numCache>
                <c:formatCode>0.00</c:formatCode>
                <c:ptCount val="21"/>
                <c:pt idx="4">
                  <c:v>0</c:v>
                </c:pt>
                <c:pt idx="5">
                  <c:v>2751503.9305503098</c:v>
                </c:pt>
                <c:pt idx="6">
                  <c:v>33402861.936862499</c:v>
                </c:pt>
                <c:pt idx="7">
                  <c:v>85342545.019519001</c:v>
                </c:pt>
                <c:pt idx="8">
                  <c:v>120929037.94389901</c:v>
                </c:pt>
                <c:pt idx="9">
                  <c:v>143294772.99379799</c:v>
                </c:pt>
                <c:pt idx="10">
                  <c:v>168432554.46417299</c:v>
                </c:pt>
                <c:pt idx="11">
                  <c:v>190875621.281167</c:v>
                </c:pt>
                <c:pt idx="12">
                  <c:v>200659081.25157401</c:v>
                </c:pt>
                <c:pt idx="13">
                  <c:v>205839318.21401599</c:v>
                </c:pt>
                <c:pt idx="14">
                  <c:v>218327407.16691899</c:v>
                </c:pt>
                <c:pt idx="15">
                  <c:v>243143964.37397701</c:v>
                </c:pt>
                <c:pt idx="16">
                  <c:v>285997660.53944701</c:v>
                </c:pt>
                <c:pt idx="17">
                  <c:v>334717665.24209797</c:v>
                </c:pt>
                <c:pt idx="18">
                  <c:v>371083424.43489498</c:v>
                </c:pt>
                <c:pt idx="19">
                  <c:v>392376429.07458103</c:v>
                </c:pt>
                <c:pt idx="20">
                  <c:v>399825064.53847098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6AB-4870-8033-A4992FBD91AF}"/>
            </c:ext>
          </c:extLst>
        </c:ser>
        <c:ser>
          <c:idx val="4"/>
          <c:order val="1"/>
          <c:tx>
            <c:strRef>
              <c:f>'case 9'!$C$28:$C$28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6AB-4870-8033-A4992FBD91AF}"/>
            </c:ext>
          </c:extLst>
        </c:ser>
        <c:ser>
          <c:idx val="7"/>
          <c:order val="2"/>
          <c:tx>
            <c:strRef>
              <c:f>'case 9'!$D$28:$D$28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2102255.6259849151</c:v>
                </c:pt>
                <c:pt idx="4">
                  <c:v>7791655.9999999609</c:v>
                </c:pt>
                <c:pt idx="5">
                  <c:v>48472697.813309133</c:v>
                </c:pt>
                <c:pt idx="6">
                  <c:v>98336891.999999508</c:v>
                </c:pt>
                <c:pt idx="7">
                  <c:v>117734044.41705869</c:v>
                </c:pt>
                <c:pt idx="8">
                  <c:v>133912491.9999993</c:v>
                </c:pt>
                <c:pt idx="9">
                  <c:v>155315918.17194292</c:v>
                </c:pt>
                <c:pt idx="10">
                  <c:v>175169783.99999908</c:v>
                </c:pt>
                <c:pt idx="11">
                  <c:v>189639751.91614655</c:v>
                </c:pt>
                <c:pt idx="12">
                  <c:v>201316315.99999881</c:v>
                </c:pt>
                <c:pt idx="13">
                  <c:v>209136243.06213278</c:v>
                </c:pt>
                <c:pt idx="14">
                  <c:v>218632759.99999893</c:v>
                </c:pt>
                <c:pt idx="15">
                  <c:v>246105154.96982834</c:v>
                </c:pt>
                <c:pt idx="16">
                  <c:v>285878795.99999851</c:v>
                </c:pt>
                <c:pt idx="17">
                  <c:v>335068701.39474434</c:v>
                </c:pt>
                <c:pt idx="18">
                  <c:v>375250099.99999803</c:v>
                </c:pt>
                <c:pt idx="19">
                  <c:v>393170002.56483406</c:v>
                </c:pt>
                <c:pt idx="20">
                  <c:v>401609939.99999821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6AB-4870-8033-A4992FBD91AF}"/>
            </c:ext>
          </c:extLst>
        </c:ser>
        <c:ser>
          <c:idx val="10"/>
          <c:order val="3"/>
          <c:tx>
            <c:strRef>
              <c:f>'case 9'!$E$28:$E$28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55788.4</c:v>
                </c:pt>
                <c:pt idx="4">
                  <c:v>3688917.5</c:v>
                </c:pt>
                <c:pt idx="5">
                  <c:v>36724865.200000003</c:v>
                </c:pt>
                <c:pt idx="6">
                  <c:v>83740787</c:v>
                </c:pt>
                <c:pt idx="7">
                  <c:v>116309403.2</c:v>
                </c:pt>
                <c:pt idx="8">
                  <c:v>132380492.90000001</c:v>
                </c:pt>
                <c:pt idx="9">
                  <c:v>147811927.59999999</c:v>
                </c:pt>
                <c:pt idx="10">
                  <c:v>171405483.40000001</c:v>
                </c:pt>
                <c:pt idx="11">
                  <c:v>192346791.30000001</c:v>
                </c:pt>
                <c:pt idx="12">
                  <c:v>201735873.80000001</c:v>
                </c:pt>
                <c:pt idx="13">
                  <c:v>207397258</c:v>
                </c:pt>
                <c:pt idx="14">
                  <c:v>222192093.19999999</c:v>
                </c:pt>
                <c:pt idx="15">
                  <c:v>253566802</c:v>
                </c:pt>
                <c:pt idx="16">
                  <c:v>305371363.69999999</c:v>
                </c:pt>
                <c:pt idx="17">
                  <c:v>354284285</c:v>
                </c:pt>
                <c:pt idx="18">
                  <c:v>389668497.80000001</c:v>
                </c:pt>
                <c:pt idx="19">
                  <c:v>400816636.5</c:v>
                </c:pt>
                <c:pt idx="20">
                  <c:v>403268080.5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6AB-4870-8033-A4992FBD91AF}"/>
            </c:ext>
          </c:extLst>
        </c:ser>
        <c:ser>
          <c:idx val="13"/>
          <c:order val="4"/>
          <c:tx>
            <c:strRef>
              <c:f>'case 9'!$F$28:$F$28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9'!$F$29:$F$49</c:f>
              <c:numCache>
                <c:formatCode>0</c:formatCode>
                <c:ptCount val="21"/>
                <c:pt idx="1">
                  <c:v>0</c:v>
                </c:pt>
                <c:pt idx="2">
                  <c:v>338220</c:v>
                </c:pt>
                <c:pt idx="3">
                  <c:v>3750840</c:v>
                </c:pt>
                <c:pt idx="4">
                  <c:v>27748920</c:v>
                </c:pt>
                <c:pt idx="5">
                  <c:v>83683980</c:v>
                </c:pt>
                <c:pt idx="6">
                  <c:v>115693140</c:v>
                </c:pt>
                <c:pt idx="7">
                  <c:v>132804540</c:v>
                </c:pt>
                <c:pt idx="8">
                  <c:v>149342700</c:v>
                </c:pt>
                <c:pt idx="9">
                  <c:v>173821559</c:v>
                </c:pt>
                <c:pt idx="10">
                  <c:v>194426700</c:v>
                </c:pt>
                <c:pt idx="11">
                  <c:v>202982400</c:v>
                </c:pt>
                <c:pt idx="12">
                  <c:v>213321660</c:v>
                </c:pt>
                <c:pt idx="13">
                  <c:v>227472600</c:v>
                </c:pt>
                <c:pt idx="14">
                  <c:v>256255859</c:v>
                </c:pt>
                <c:pt idx="15">
                  <c:v>300285240</c:v>
                </c:pt>
                <c:pt idx="16">
                  <c:v>344129100</c:v>
                </c:pt>
                <c:pt idx="17">
                  <c:v>382060380</c:v>
                </c:pt>
                <c:pt idx="18">
                  <c:v>398105820</c:v>
                </c:pt>
                <c:pt idx="19">
                  <c:v>401702160</c:v>
                </c:pt>
                <c:pt idx="20">
                  <c:v>403095600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6AB-4870-8033-A4992FBD91AF}"/>
            </c:ext>
          </c:extLst>
        </c:ser>
        <c:ser>
          <c:idx val="0"/>
          <c:order val="5"/>
          <c:tx>
            <c:strRef>
              <c:f>'case 9'!$G$28:$G$28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9'!$G$29:$G$49</c:f>
              <c:numCache>
                <c:formatCode>0.00</c:formatCode>
                <c:ptCount val="21"/>
                <c:pt idx="2">
                  <c:v>0</c:v>
                </c:pt>
                <c:pt idx="3">
                  <c:v>351090.12250961893</c:v>
                </c:pt>
                <c:pt idx="4">
                  <c:v>3705020.4452127921</c:v>
                </c:pt>
                <c:pt idx="5">
                  <c:v>36717739.697216786</c:v>
                </c:pt>
                <c:pt idx="6">
                  <c:v>87849499.922568589</c:v>
                </c:pt>
                <c:pt idx="7">
                  <c:v>116930316.65339237</c:v>
                </c:pt>
                <c:pt idx="8">
                  <c:v>136610265.34426922</c:v>
                </c:pt>
                <c:pt idx="9">
                  <c:v>157896998.61735174</c:v>
                </c:pt>
                <c:pt idx="10">
                  <c:v>183638198.0867033</c:v>
                </c:pt>
                <c:pt idx="11">
                  <c:v>199738240.39244524</c:v>
                </c:pt>
                <c:pt idx="12">
                  <c:v>206182715.89171636</c:v>
                </c:pt>
                <c:pt idx="13">
                  <c:v>214812289.98830965</c:v>
                </c:pt>
                <c:pt idx="14">
                  <c:v>231878790.39403531</c:v>
                </c:pt>
                <c:pt idx="15">
                  <c:v>258709068.04593435</c:v>
                </c:pt>
                <c:pt idx="16">
                  <c:v>300004851.71293443</c:v>
                </c:pt>
                <c:pt idx="17">
                  <c:v>345599497.32780367</c:v>
                </c:pt>
                <c:pt idx="18">
                  <c:v>377966920.51364726</c:v>
                </c:pt>
                <c:pt idx="19">
                  <c:v>395188422.52746177</c:v>
                </c:pt>
                <c:pt idx="20">
                  <c:v>403095600.00000006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6AB-4870-8033-A4992FBD91AF}"/>
            </c:ext>
          </c:extLst>
        </c:ser>
        <c:ser>
          <c:idx val="6"/>
          <c:order val="6"/>
          <c:tx>
            <c:strRef>
              <c:f>'case 9'!$H$28:$H$28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6AB-4870-8033-A4992FBD91AF}"/>
            </c:ext>
          </c:extLst>
        </c:ser>
        <c:ser>
          <c:idx val="12"/>
          <c:order val="7"/>
          <c:tx>
            <c:strRef>
              <c:f>'case 9'!$I$28:$I$28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6AB-4870-8033-A4992FBD91AF}"/>
            </c:ext>
          </c:extLst>
        </c:ser>
        <c:ser>
          <c:idx val="16"/>
          <c:order val="8"/>
          <c:tx>
            <c:strRef>
              <c:f>'case 9'!$J$28:$J$28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6AB-4870-8033-A4992FBD91AF}"/>
            </c:ext>
          </c:extLst>
        </c:ser>
        <c:ser>
          <c:idx val="18"/>
          <c:order val="9"/>
          <c:tx>
            <c:strRef>
              <c:f>'case 9'!$K$28:$K$28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6AB-4870-8033-A4992FBD9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75952"/>
        <c:axId val="518777912"/>
      </c:scatterChart>
      <c:valAx>
        <c:axId val="518775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8777912"/>
        <c:crosses val="autoZero"/>
        <c:crossBetween val="midCat"/>
        <c:majorUnit val="1"/>
      </c:valAx>
      <c:valAx>
        <c:axId val="5187779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8775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10'!$B$29:$B$49</c:f>
              <c:numCache>
                <c:formatCode>0.00</c:formatCode>
                <c:ptCount val="21"/>
                <c:pt idx="4">
                  <c:v>472930.78289584199</c:v>
                </c:pt>
                <c:pt idx="5">
                  <c:v>2731183.9349012999</c:v>
                </c:pt>
                <c:pt idx="6">
                  <c:v>8116290.4512809804</c:v>
                </c:pt>
                <c:pt idx="7">
                  <c:v>16161465.115497701</c:v>
                </c:pt>
                <c:pt idx="8">
                  <c:v>24811693.3672827</c:v>
                </c:pt>
                <c:pt idx="9">
                  <c:v>31125526.510919798</c:v>
                </c:pt>
                <c:pt idx="10">
                  <c:v>37189021.088828199</c:v>
                </c:pt>
                <c:pt idx="11">
                  <c:v>41626100.3653927</c:v>
                </c:pt>
                <c:pt idx="12">
                  <c:v>46138870.243595101</c:v>
                </c:pt>
                <c:pt idx="13">
                  <c:v>50330912.241705202</c:v>
                </c:pt>
                <c:pt idx="14">
                  <c:v>55059267.802394003</c:v>
                </c:pt>
                <c:pt idx="15">
                  <c:v>60808022.991390198</c:v>
                </c:pt>
                <c:pt idx="16">
                  <c:v>68750922.080008402</c:v>
                </c:pt>
                <c:pt idx="17">
                  <c:v>77566864.645107105</c:v>
                </c:pt>
                <c:pt idx="18">
                  <c:v>84864970.125997499</c:v>
                </c:pt>
                <c:pt idx="19">
                  <c:v>89465407.5881982</c:v>
                </c:pt>
                <c:pt idx="20">
                  <c:v>91926677.463250697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AB2-4CAF-A16A-4ACD21574A16}"/>
            </c:ext>
          </c:extLst>
        </c:ser>
        <c:ser>
          <c:idx val="4"/>
          <c:order val="1"/>
          <c:tx>
            <c:strRef>
              <c:f>'case 10'!$C$28:$C$28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AB2-4CAF-A16A-4ACD21574A16}"/>
            </c:ext>
          </c:extLst>
        </c:ser>
        <c:ser>
          <c:idx val="7"/>
          <c:order val="2"/>
          <c:tx>
            <c:strRef>
              <c:f>'case 10'!$D$28:$D$28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10'!$D$29:$D$49</c:f>
              <c:numCache>
                <c:formatCode>0.00</c:formatCode>
                <c:ptCount val="21"/>
                <c:pt idx="0">
                  <c:v>0</c:v>
                </c:pt>
                <c:pt idx="1">
                  <c:v>42335.399966691562</c:v>
                </c:pt>
                <c:pt idx="2">
                  <c:v>164799.33333333328</c:v>
                </c:pt>
                <c:pt idx="3">
                  <c:v>2043646.7429292407</c:v>
                </c:pt>
                <c:pt idx="4">
                  <c:v>5979133.9999999991</c:v>
                </c:pt>
                <c:pt idx="5">
                  <c:v>13545922.943519674</c:v>
                </c:pt>
                <c:pt idx="6">
                  <c:v>22105696</c:v>
                </c:pt>
                <c:pt idx="7">
                  <c:v>27591316.425907608</c:v>
                </c:pt>
                <c:pt idx="8">
                  <c:v>32336132</c:v>
                </c:pt>
                <c:pt idx="9">
                  <c:v>36970387.859724209</c:v>
                </c:pt>
                <c:pt idx="10">
                  <c:v>41300751.333333321</c:v>
                </c:pt>
                <c:pt idx="11">
                  <c:v>45262723.672464266</c:v>
                </c:pt>
                <c:pt idx="12">
                  <c:v>49097890.666666642</c:v>
                </c:pt>
                <c:pt idx="13">
                  <c:v>52800034.412715495</c:v>
                </c:pt>
                <c:pt idx="14">
                  <c:v>56967081.999999993</c:v>
                </c:pt>
                <c:pt idx="15">
                  <c:v>62828063.922316112</c:v>
                </c:pt>
                <c:pt idx="16">
                  <c:v>69583022</c:v>
                </c:pt>
                <c:pt idx="17">
                  <c:v>77018956.753651097</c:v>
                </c:pt>
                <c:pt idx="18">
                  <c:v>83575315.333333313</c:v>
                </c:pt>
                <c:pt idx="19">
                  <c:v>88123958.559668183</c:v>
                </c:pt>
                <c:pt idx="20">
                  <c:v>91057222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AB2-4CAF-A16A-4ACD21574A16}"/>
            </c:ext>
          </c:extLst>
        </c:ser>
        <c:ser>
          <c:idx val="10"/>
          <c:order val="3"/>
          <c:tx>
            <c:strRef>
              <c:f>'case 10'!$E$28:$E$28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79937.7</c:v>
                </c:pt>
                <c:pt idx="3">
                  <c:v>458316.5</c:v>
                </c:pt>
                <c:pt idx="4">
                  <c:v>2755307.8</c:v>
                </c:pt>
                <c:pt idx="5">
                  <c:v>8011932.9000000004</c:v>
                </c:pt>
                <c:pt idx="6">
                  <c:v>17550402.5</c:v>
                </c:pt>
                <c:pt idx="7">
                  <c:v>25086177.800000001</c:v>
                </c:pt>
                <c:pt idx="8">
                  <c:v>30286378</c:v>
                </c:pt>
                <c:pt idx="9">
                  <c:v>35047957.200000003</c:v>
                </c:pt>
                <c:pt idx="10">
                  <c:v>39615679.299999997</c:v>
                </c:pt>
                <c:pt idx="11">
                  <c:v>43551272.399999999</c:v>
                </c:pt>
                <c:pt idx="12">
                  <c:v>47178522.200000003</c:v>
                </c:pt>
                <c:pt idx="13">
                  <c:v>51432600.899999999</c:v>
                </c:pt>
                <c:pt idx="14">
                  <c:v>57465461.299999997</c:v>
                </c:pt>
                <c:pt idx="15">
                  <c:v>65304628.799999997</c:v>
                </c:pt>
                <c:pt idx="16">
                  <c:v>73964940.299999997</c:v>
                </c:pt>
                <c:pt idx="17">
                  <c:v>81595397.599999994</c:v>
                </c:pt>
                <c:pt idx="18">
                  <c:v>87101978</c:v>
                </c:pt>
                <c:pt idx="19">
                  <c:v>90657927.299999997</c:v>
                </c:pt>
                <c:pt idx="20">
                  <c:v>92536342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AB2-4CAF-A16A-4ACD21574A16}"/>
            </c:ext>
          </c:extLst>
        </c:ser>
        <c:ser>
          <c:idx val="13"/>
          <c:order val="4"/>
          <c:tx>
            <c:strRef>
              <c:f>'case 10'!$F$28:$F$28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10'!$F$29:$F$49</c:f>
              <c:numCache>
                <c:formatCode>0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736230</c:v>
                </c:pt>
                <c:pt idx="4">
                  <c:v>3298120</c:v>
                </c:pt>
                <c:pt idx="5">
                  <c:v>9896200</c:v>
                </c:pt>
                <c:pt idx="6">
                  <c:v>19036080</c:v>
                </c:pt>
                <c:pt idx="7">
                  <c:v>26367190</c:v>
                </c:pt>
                <c:pt idx="8">
                  <c:v>31268740</c:v>
                </c:pt>
                <c:pt idx="9">
                  <c:v>35668210</c:v>
                </c:pt>
                <c:pt idx="10">
                  <c:v>40040030</c:v>
                </c:pt>
                <c:pt idx="11">
                  <c:v>44450260</c:v>
                </c:pt>
                <c:pt idx="12">
                  <c:v>48120650</c:v>
                </c:pt>
                <c:pt idx="13">
                  <c:v>52677650</c:v>
                </c:pt>
                <c:pt idx="14">
                  <c:v>58075900</c:v>
                </c:pt>
                <c:pt idx="15">
                  <c:v>63513720</c:v>
                </c:pt>
                <c:pt idx="16">
                  <c:v>70865330</c:v>
                </c:pt>
                <c:pt idx="17">
                  <c:v>78754980</c:v>
                </c:pt>
                <c:pt idx="18">
                  <c:v>84255390</c:v>
                </c:pt>
                <c:pt idx="19">
                  <c:v>88271080</c:v>
                </c:pt>
                <c:pt idx="20">
                  <c:v>91571380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AB2-4CAF-A16A-4ACD21574A16}"/>
            </c:ext>
          </c:extLst>
        </c:ser>
        <c:ser>
          <c:idx val="0"/>
          <c:order val="5"/>
          <c:tx>
            <c:strRef>
              <c:f>'case 10'!$G$28:$G$28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AB2-4CAF-A16A-4ACD21574A16}"/>
            </c:ext>
          </c:extLst>
        </c:ser>
        <c:ser>
          <c:idx val="6"/>
          <c:order val="6"/>
          <c:tx>
            <c:strRef>
              <c:f>'case 10'!$H$28:$H$28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AB2-4CAF-A16A-4ACD21574A16}"/>
            </c:ext>
          </c:extLst>
        </c:ser>
        <c:ser>
          <c:idx val="12"/>
          <c:order val="7"/>
          <c:tx>
            <c:strRef>
              <c:f>'case 10'!$I$28:$I$28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AB2-4CAF-A16A-4ACD21574A16}"/>
            </c:ext>
          </c:extLst>
        </c:ser>
        <c:ser>
          <c:idx val="16"/>
          <c:order val="8"/>
          <c:tx>
            <c:strRef>
              <c:f>'case 10'!$J$28:$J$28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AB2-4CAF-A16A-4ACD21574A16}"/>
            </c:ext>
          </c:extLst>
        </c:ser>
        <c:ser>
          <c:idx val="18"/>
          <c:order val="9"/>
          <c:tx>
            <c:strRef>
              <c:f>'case 10'!$K$28:$K$28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AB2-4CAF-A16A-4ACD21574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80264"/>
        <c:axId val="518778304"/>
      </c:scatterChart>
      <c:valAx>
        <c:axId val="518780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8778304"/>
        <c:crosses val="autoZero"/>
        <c:crossBetween val="midCat"/>
        <c:majorUnit val="1"/>
      </c:valAx>
      <c:valAx>
        <c:axId val="518778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8780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R4-1900362 Athens,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25 February - 1 March,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6.14.1.2.1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v.1.0.1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eaLnBrk="1" fontAlgn="auto" latinLnBrk="0" hangingPunct="1"/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1816488, “Way 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1524000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5141514/Desktop/&#23492;&#26360;&#12392;&#12524;&#12509;&#12540;&#12488;&#12394;&#12393;/&#23492;&#26360;/Normal%20demod/&#12467;&#12500;&#12540;R4-1900362%20-%20Summary%20of%20simulation%20results%20of%20NR%20UE%20demod%20FR2%20-%20Int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"/>
      <sheetName val="case 2"/>
      <sheetName val="case 3"/>
      <sheetName val="case 4a"/>
      <sheetName val="case 4b"/>
      <sheetName val="case 5"/>
      <sheetName val="case 6"/>
      <sheetName val="case 7"/>
      <sheetName val="case 8"/>
      <sheetName val="case 9"/>
      <sheetName val="case 10"/>
    </sheetNames>
    <sheetDataSet>
      <sheetData sheetId="0"/>
      <sheetData sheetId="1"/>
      <sheetData sheetId="2"/>
      <sheetData sheetId="3"/>
      <sheetData sheetId="4"/>
      <sheetData sheetId="5">
        <row r="51">
          <cell r="H51" t="str">
            <v/>
          </cell>
        </row>
      </sheetData>
      <sheetData sheetId="6"/>
      <sheetData sheetId="7"/>
      <sheetData sheetId="8">
        <row r="53">
          <cell r="H53" t="str">
            <v/>
          </cell>
        </row>
      </sheetData>
      <sheetData sheetId="9">
        <row r="56">
          <cell r="H56" t="str">
            <v/>
          </cell>
        </row>
      </sheetData>
      <sheetData sheetId="10"/>
      <sheetData sheetId="11">
        <row r="51">
          <cell r="H51" t="str">
            <v/>
          </cell>
        </row>
      </sheetData>
      <sheetData sheetId="12"/>
      <sheetData sheetId="13">
        <row r="51">
          <cell r="H5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2" sqref="K22"/>
    </sheetView>
  </sheetViews>
  <sheetFormatPr defaultRowHeight="12.75"/>
  <cols>
    <col min="11" max="14" width="9.28515625" customWidth="1"/>
    <col min="16" max="16" width="9.28515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zoomScale="85" zoomScaleNormal="85" workbookViewId="0">
      <selection activeCell="B3" sqref="B3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28515625" customWidth="1"/>
    <col min="10" max="10" width="15.28515625" customWidth="1"/>
    <col min="11" max="11" width="14.28515625" customWidth="1"/>
  </cols>
  <sheetData>
    <row r="2" spans="2:12" ht="13.5" thickBot="1"/>
    <row r="3" spans="2:12" ht="26.25" thickBot="1">
      <c r="B3" s="30" t="s">
        <v>9</v>
      </c>
      <c r="C3" s="31" t="s">
        <v>10</v>
      </c>
      <c r="D3" s="31" t="s">
        <v>11</v>
      </c>
      <c r="E3" s="31" t="s">
        <v>23</v>
      </c>
      <c r="F3" s="31" t="s">
        <v>12</v>
      </c>
      <c r="G3" s="31" t="s">
        <v>24</v>
      </c>
      <c r="H3" s="31" t="s">
        <v>13</v>
      </c>
      <c r="I3" s="31" t="s">
        <v>25</v>
      </c>
      <c r="J3" s="31" t="s">
        <v>39</v>
      </c>
      <c r="K3" s="31" t="s">
        <v>26</v>
      </c>
      <c r="L3" s="31" t="s">
        <v>32</v>
      </c>
    </row>
    <row r="4" spans="2:12" ht="13.5" thickBot="1">
      <c r="B4" s="35">
        <v>1</v>
      </c>
      <c r="C4" s="29" t="s">
        <v>42</v>
      </c>
      <c r="D4" s="29" t="s">
        <v>46</v>
      </c>
      <c r="E4" s="29" t="s">
        <v>40</v>
      </c>
      <c r="F4" s="29" t="s">
        <v>27</v>
      </c>
      <c r="G4" s="29">
        <v>66</v>
      </c>
      <c r="H4" s="29" t="s">
        <v>47</v>
      </c>
      <c r="I4" s="29" t="s">
        <v>28</v>
      </c>
      <c r="J4" s="29">
        <v>1</v>
      </c>
      <c r="K4" s="29">
        <v>8</v>
      </c>
      <c r="L4" s="32">
        <v>0.7</v>
      </c>
    </row>
    <row r="5" spans="2:12" ht="13.5" thickBot="1">
      <c r="B5" s="35">
        <v>2</v>
      </c>
      <c r="C5" s="29" t="s">
        <v>42</v>
      </c>
      <c r="D5" s="29" t="s">
        <v>48</v>
      </c>
      <c r="E5" s="29" t="s">
        <v>49</v>
      </c>
      <c r="F5" s="29" t="s">
        <v>27</v>
      </c>
      <c r="G5" s="29">
        <v>66</v>
      </c>
      <c r="H5" s="29" t="s">
        <v>43</v>
      </c>
      <c r="I5" s="29" t="s">
        <v>28</v>
      </c>
      <c r="J5" s="29">
        <v>1</v>
      </c>
      <c r="K5" s="29">
        <v>8</v>
      </c>
      <c r="L5" s="32">
        <v>0.7</v>
      </c>
    </row>
    <row r="6" spans="2:12" ht="13.5" customHeight="1" thickBot="1">
      <c r="B6" s="35">
        <v>3</v>
      </c>
      <c r="C6" s="29" t="s">
        <v>42</v>
      </c>
      <c r="D6" s="29" t="s">
        <v>46</v>
      </c>
      <c r="E6" s="29" t="s">
        <v>40</v>
      </c>
      <c r="F6" s="29" t="s">
        <v>30</v>
      </c>
      <c r="G6" s="29" t="s">
        <v>29</v>
      </c>
      <c r="H6" s="29" t="s">
        <v>44</v>
      </c>
      <c r="I6" s="29" t="s">
        <v>28</v>
      </c>
      <c r="J6" s="29">
        <v>2</v>
      </c>
      <c r="K6" s="29">
        <v>10</v>
      </c>
      <c r="L6" s="32">
        <v>0.7</v>
      </c>
    </row>
    <row r="7" spans="2:12" ht="13.5" thickBot="1">
      <c r="B7" s="35" t="s">
        <v>50</v>
      </c>
      <c r="C7" s="29" t="s">
        <v>42</v>
      </c>
      <c r="D7" s="29" t="s">
        <v>46</v>
      </c>
      <c r="E7" s="29" t="s">
        <v>41</v>
      </c>
      <c r="F7" s="29" t="s">
        <v>30</v>
      </c>
      <c r="G7" s="29">
        <v>66</v>
      </c>
      <c r="H7" s="29" t="s">
        <v>43</v>
      </c>
      <c r="I7" s="29" t="s">
        <v>28</v>
      </c>
      <c r="J7" s="29">
        <v>1</v>
      </c>
      <c r="K7" s="29">
        <v>8</v>
      </c>
      <c r="L7" s="32">
        <v>0.7</v>
      </c>
    </row>
    <row r="8" spans="2:12" ht="13.5" thickBot="1">
      <c r="B8" s="35" t="s">
        <v>51</v>
      </c>
      <c r="C8" s="29" t="s">
        <v>42</v>
      </c>
      <c r="D8" s="29" t="s">
        <v>46</v>
      </c>
      <c r="E8" s="29" t="s">
        <v>41</v>
      </c>
      <c r="F8" s="29" t="s">
        <v>30</v>
      </c>
      <c r="G8" s="29">
        <v>66</v>
      </c>
      <c r="H8" s="29" t="s">
        <v>43</v>
      </c>
      <c r="I8" s="29" t="s">
        <v>28</v>
      </c>
      <c r="J8" s="29">
        <v>1</v>
      </c>
      <c r="K8" s="29">
        <v>16</v>
      </c>
      <c r="L8" s="32">
        <v>0.7</v>
      </c>
    </row>
    <row r="9" spans="2:12" ht="13.5" thickBot="1">
      <c r="B9" s="35">
        <v>5</v>
      </c>
      <c r="C9" s="29" t="s">
        <v>42</v>
      </c>
      <c r="D9" s="29" t="s">
        <v>46</v>
      </c>
      <c r="E9" s="29" t="s">
        <v>52</v>
      </c>
      <c r="F9" s="29" t="s">
        <v>30</v>
      </c>
      <c r="G9" s="29">
        <v>66</v>
      </c>
      <c r="H9" s="29" t="s">
        <v>44</v>
      </c>
      <c r="I9" s="29" t="s">
        <v>28</v>
      </c>
      <c r="J9" s="29">
        <v>2</v>
      </c>
      <c r="K9" s="29">
        <v>8</v>
      </c>
      <c r="L9" s="32">
        <v>0.7</v>
      </c>
    </row>
    <row r="10" spans="2:12" ht="13.5" thickBot="1">
      <c r="B10" s="35">
        <v>6</v>
      </c>
      <c r="C10" s="29" t="s">
        <v>42</v>
      </c>
      <c r="D10" s="29" t="s">
        <v>21</v>
      </c>
      <c r="E10" s="29" t="s">
        <v>41</v>
      </c>
      <c r="F10" s="29" t="s">
        <v>30</v>
      </c>
      <c r="G10" s="29">
        <v>66</v>
      </c>
      <c r="H10" s="29" t="s">
        <v>44</v>
      </c>
      <c r="I10" s="29" t="s">
        <v>31</v>
      </c>
      <c r="J10" s="29">
        <v>2</v>
      </c>
      <c r="K10" s="29">
        <v>10</v>
      </c>
      <c r="L10" s="32">
        <v>0.7</v>
      </c>
    </row>
    <row r="11" spans="2:12" ht="13.5" thickBot="1">
      <c r="B11" s="35">
        <v>7</v>
      </c>
      <c r="C11" s="29" t="s">
        <v>42</v>
      </c>
      <c r="D11" s="29" t="s">
        <v>46</v>
      </c>
      <c r="E11" s="29" t="s">
        <v>41</v>
      </c>
      <c r="F11" s="29" t="s">
        <v>27</v>
      </c>
      <c r="G11" s="29">
        <v>66</v>
      </c>
      <c r="H11" s="29" t="s">
        <v>43</v>
      </c>
      <c r="I11" s="29" t="s">
        <v>28</v>
      </c>
      <c r="J11" s="29">
        <v>1</v>
      </c>
      <c r="K11" s="29">
        <v>16</v>
      </c>
      <c r="L11" s="32">
        <v>0.3</v>
      </c>
    </row>
    <row r="12" spans="2:12" ht="13.5" thickBot="1">
      <c r="B12" s="35">
        <v>8</v>
      </c>
      <c r="C12" s="29" t="s">
        <v>53</v>
      </c>
      <c r="D12" s="29" t="s">
        <v>46</v>
      </c>
      <c r="E12" s="29" t="s">
        <v>41</v>
      </c>
      <c r="F12" s="29" t="s">
        <v>30</v>
      </c>
      <c r="G12" s="29">
        <v>32</v>
      </c>
      <c r="H12" s="29" t="s">
        <v>44</v>
      </c>
      <c r="I12" s="29" t="s">
        <v>28</v>
      </c>
      <c r="J12" s="29">
        <v>2</v>
      </c>
      <c r="K12" s="29">
        <v>10</v>
      </c>
      <c r="L12" s="32">
        <v>0.7</v>
      </c>
    </row>
    <row r="13" spans="2:12" ht="13.5" thickBot="1">
      <c r="B13" s="35">
        <v>9</v>
      </c>
      <c r="C13" s="29" t="s">
        <v>54</v>
      </c>
      <c r="D13" s="29" t="s">
        <v>46</v>
      </c>
      <c r="E13" s="29" t="s">
        <v>41</v>
      </c>
      <c r="F13" s="29" t="s">
        <v>30</v>
      </c>
      <c r="G13" s="29">
        <v>132</v>
      </c>
      <c r="H13" s="29" t="s">
        <v>43</v>
      </c>
      <c r="I13" s="29" t="s">
        <v>28</v>
      </c>
      <c r="J13" s="29">
        <v>1</v>
      </c>
      <c r="K13" s="29">
        <v>8</v>
      </c>
      <c r="L13" s="32">
        <v>0.7</v>
      </c>
    </row>
    <row r="14" spans="2:12" ht="13.5" thickBot="1">
      <c r="B14" s="35">
        <v>10</v>
      </c>
      <c r="C14" s="29" t="s">
        <v>55</v>
      </c>
      <c r="D14" s="29" t="s">
        <v>46</v>
      </c>
      <c r="E14" s="29" t="s">
        <v>41</v>
      </c>
      <c r="F14" s="29" t="s">
        <v>30</v>
      </c>
      <c r="G14" s="29">
        <v>66</v>
      </c>
      <c r="H14" s="29" t="s">
        <v>44</v>
      </c>
      <c r="I14" s="29" t="s">
        <v>28</v>
      </c>
      <c r="J14" s="29">
        <v>2</v>
      </c>
      <c r="K14" s="29">
        <v>10</v>
      </c>
      <c r="L14" s="32">
        <v>0.7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abSelected="1" topLeftCell="A2" zoomScaleNormal="100" workbookViewId="0">
      <selection activeCell="S30" sqref="S30"/>
    </sheetView>
  </sheetViews>
  <sheetFormatPr defaultRowHeight="12.75"/>
  <cols>
    <col min="2" max="2" width="9.140625" style="25"/>
    <col min="3" max="4" width="17.140625" style="25" customWidth="1"/>
  </cols>
  <sheetData>
    <row r="2" spans="2:21" ht="18.75" thickBot="1"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25"/>
      <c r="R2" s="25"/>
    </row>
    <row r="3" spans="2:21" ht="66" customHeight="1" thickBot="1">
      <c r="B3" s="52" t="s">
        <v>9</v>
      </c>
      <c r="C3" s="52" t="s">
        <v>71</v>
      </c>
      <c r="D3" s="53" t="s">
        <v>72</v>
      </c>
      <c r="E3" s="61" t="s">
        <v>14</v>
      </c>
      <c r="F3" s="62" t="s">
        <v>20</v>
      </c>
      <c r="G3" s="62" t="s">
        <v>15</v>
      </c>
      <c r="H3" s="62" t="s">
        <v>16</v>
      </c>
      <c r="I3" s="62" t="s">
        <v>22</v>
      </c>
      <c r="J3" s="62" t="s">
        <v>58</v>
      </c>
      <c r="K3" s="62" t="s">
        <v>74</v>
      </c>
      <c r="L3" s="62"/>
      <c r="M3" s="62"/>
      <c r="N3" s="63" t="s">
        <v>17</v>
      </c>
      <c r="O3" s="63" t="s">
        <v>18</v>
      </c>
      <c r="P3" s="64" t="s">
        <v>19</v>
      </c>
      <c r="Q3" s="25"/>
      <c r="R3" s="25"/>
    </row>
    <row r="4" spans="2:21" s="25" customFormat="1">
      <c r="B4" s="70">
        <v>1</v>
      </c>
      <c r="C4" s="54" t="s">
        <v>59</v>
      </c>
      <c r="D4" s="55" t="s">
        <v>60</v>
      </c>
      <c r="E4" s="56">
        <f>'case 1'!B51</f>
        <v>-3.0165653609812715</v>
      </c>
      <c r="F4" s="56">
        <v>-1.76</v>
      </c>
      <c r="G4" s="56">
        <f>'case 1'!D51</f>
        <v>-2.671779906843875</v>
      </c>
      <c r="H4" s="57">
        <f>'case 1'!E51</f>
        <v>-3.1005414461386551</v>
      </c>
      <c r="I4" s="58">
        <v>-3</v>
      </c>
      <c r="J4" s="58">
        <v>-1.86</v>
      </c>
      <c r="K4" s="59">
        <v>-2.6904791241375525</v>
      </c>
      <c r="L4" s="59" t="str">
        <f>'case 1'!I51</f>
        <v/>
      </c>
      <c r="M4" s="59" t="str">
        <f>'case 1'!J51</f>
        <v/>
      </c>
      <c r="N4" s="60">
        <f t="shared" ref="N4:N14" si="0">STDEV(E4,F4,G4,H4,I4,J4,K4,L4,M4)</f>
        <v>0.55515170875651731</v>
      </c>
      <c r="O4" s="60">
        <f t="shared" ref="O4:O14" si="1">MAX(E4,F4,G4,H4,I4,J4,K4,L4,M4)-MIN(E4,F4,G4,H4,I4,J4,K4,L4,M4)</f>
        <v>1.3405414461386551</v>
      </c>
      <c r="P4" s="60">
        <f t="shared" ref="P4:P14" si="2">AVERAGE(E4,F4,G4,H4,I4,J4,K4,L4,M4)</f>
        <v>-2.5856236911573363</v>
      </c>
      <c r="S4" s="72"/>
    </row>
    <row r="5" spans="2:21" s="25" customFormat="1">
      <c r="B5" s="71">
        <v>7</v>
      </c>
      <c r="C5" s="47" t="s">
        <v>59</v>
      </c>
      <c r="D5" s="49" t="s">
        <v>62</v>
      </c>
      <c r="E5" s="42">
        <f>'case 7'!B51</f>
        <v>-0.27485828071577934</v>
      </c>
      <c r="F5" s="42">
        <v>0.27</v>
      </c>
      <c r="G5" s="42">
        <f>'case 7'!D51</f>
        <v>-1.3283332535020826</v>
      </c>
      <c r="H5" s="43">
        <f>'case 7'!E51</f>
        <v>-1.269331703655979</v>
      </c>
      <c r="I5" s="44">
        <v>-1.1000000000000001</v>
      </c>
      <c r="J5" s="44">
        <v>0.03</v>
      </c>
      <c r="K5" s="45">
        <v>-1.2333013555192549</v>
      </c>
      <c r="L5" s="45" t="str">
        <f>'case 7'!I51</f>
        <v/>
      </c>
      <c r="M5" s="45" t="str">
        <f>'case 7'!J51</f>
        <v/>
      </c>
      <c r="N5" s="46">
        <f t="shared" ref="N5" si="3">STDEV(E5,F5,G5,H5,I5,J5,K5,L5,M5)</f>
        <v>0.68530920478320023</v>
      </c>
      <c r="O5" s="46">
        <f t="shared" ref="O5" si="4">MAX(E5,F5,G5,H5,I5,J5,K5,L5,M5)-MIN(E5,F5,G5,H5,I5,J5,K5,L5,M5)</f>
        <v>1.5983332535020827</v>
      </c>
      <c r="P5" s="46">
        <f t="shared" ref="P5" si="5">AVERAGE(E5,F5,G5,H5,I5,J5,K5,L5,M5)</f>
        <v>-0.70083208477044234</v>
      </c>
      <c r="S5" s="72"/>
    </row>
    <row r="6" spans="2:21">
      <c r="B6" s="71">
        <v>2</v>
      </c>
      <c r="C6" s="47" t="s">
        <v>59</v>
      </c>
      <c r="D6" s="49" t="s">
        <v>61</v>
      </c>
      <c r="E6" s="42">
        <f>'case 2'!B51</f>
        <v>10.364020283739471</v>
      </c>
      <c r="F6" s="42">
        <v>10.06</v>
      </c>
      <c r="G6" s="42">
        <f>'case 2'!D51</f>
        <v>8.9367695798052988</v>
      </c>
      <c r="H6" s="43">
        <f>'case 2'!E51</f>
        <v>8.6050489533547818</v>
      </c>
      <c r="I6" s="44">
        <v>9.1999999999999993</v>
      </c>
      <c r="J6" s="44">
        <v>9.7799999999999994</v>
      </c>
      <c r="K6" s="45">
        <v>8.5531071437714257</v>
      </c>
      <c r="L6" s="45" t="str">
        <f>'case 2'!I51</f>
        <v/>
      </c>
      <c r="M6" s="45" t="str">
        <f>'case 2'!J51</f>
        <v/>
      </c>
      <c r="N6" s="46">
        <f t="shared" si="0"/>
        <v>0.71881204756514017</v>
      </c>
      <c r="O6" s="46">
        <f t="shared" si="1"/>
        <v>1.8109131399680454</v>
      </c>
      <c r="P6" s="46">
        <f t="shared" si="2"/>
        <v>9.356992280095854</v>
      </c>
      <c r="Q6" s="25"/>
      <c r="R6" s="25"/>
      <c r="S6" s="72"/>
    </row>
    <row r="7" spans="2:21">
      <c r="B7" s="71">
        <v>3</v>
      </c>
      <c r="C7" s="47" t="s">
        <v>59</v>
      </c>
      <c r="D7" s="49" t="s">
        <v>63</v>
      </c>
      <c r="E7" s="42">
        <f>'case 3'!B51</f>
        <v>1.145887885487352</v>
      </c>
      <c r="F7" s="42">
        <v>2.31</v>
      </c>
      <c r="G7" s="42">
        <f>'case 3'!D51</f>
        <v>1.1839921772992765</v>
      </c>
      <c r="H7" s="43">
        <f>'case 3'!E51</f>
        <v>1.5994363989737539</v>
      </c>
      <c r="I7" s="44">
        <v>1.6</v>
      </c>
      <c r="J7" s="44">
        <v>3</v>
      </c>
      <c r="K7" s="45" t="str">
        <f>'[1]case 3'!H51</f>
        <v/>
      </c>
      <c r="L7" s="45" t="str">
        <f>'case 3'!I51</f>
        <v/>
      </c>
      <c r="M7" s="45" t="str">
        <f>'case 3'!J51</f>
        <v/>
      </c>
      <c r="N7" s="46">
        <f t="shared" si="0"/>
        <v>0.71936033020219892</v>
      </c>
      <c r="O7" s="46">
        <f t="shared" si="1"/>
        <v>1.854112114512648</v>
      </c>
      <c r="P7" s="46">
        <f t="shared" si="2"/>
        <v>1.8065527436267306</v>
      </c>
      <c r="Q7" s="25"/>
      <c r="R7" s="25"/>
      <c r="S7" s="72"/>
    </row>
    <row r="8" spans="2:21">
      <c r="B8" s="71" t="s">
        <v>50</v>
      </c>
      <c r="C8" s="47" t="s">
        <v>59</v>
      </c>
      <c r="D8" s="49" t="s">
        <v>69</v>
      </c>
      <c r="E8" s="42">
        <f>'case 4a'!B51</f>
        <v>11.978555977220489</v>
      </c>
      <c r="F8" s="42">
        <v>13.05</v>
      </c>
      <c r="G8" s="42">
        <f>'case 4a'!D51</f>
        <v>11.77186680353336</v>
      </c>
      <c r="H8" s="43">
        <f>'case 4a'!E51</f>
        <v>11.365021644148189</v>
      </c>
      <c r="I8" s="44">
        <v>11.2</v>
      </c>
      <c r="J8" s="44">
        <v>12.29</v>
      </c>
      <c r="K8" s="45">
        <v>11.5010014148311</v>
      </c>
      <c r="L8" s="45" t="str">
        <f>'case 4a'!I51</f>
        <v/>
      </c>
      <c r="M8" s="45" t="str">
        <f>'case 4a'!J51</f>
        <v/>
      </c>
      <c r="N8" s="46">
        <f t="shared" si="0"/>
        <v>0.63634986430428975</v>
      </c>
      <c r="O8" s="46">
        <f t="shared" si="1"/>
        <v>1.8500000000000014</v>
      </c>
      <c r="P8" s="46">
        <f t="shared" si="2"/>
        <v>11.879492262819019</v>
      </c>
      <c r="Q8" s="25"/>
      <c r="R8" s="25"/>
      <c r="S8" s="72"/>
    </row>
    <row r="9" spans="2:21" s="25" customFormat="1">
      <c r="B9" s="71" t="s">
        <v>51</v>
      </c>
      <c r="C9" s="47" t="s">
        <v>59</v>
      </c>
      <c r="D9" s="49" t="s">
        <v>70</v>
      </c>
      <c r="E9" s="42">
        <f>'case 4b'!B51</f>
        <v>12.033981870628843</v>
      </c>
      <c r="F9" s="42">
        <v>13.04</v>
      </c>
      <c r="G9" s="42">
        <f>'case 4b'!D51</f>
        <v>11.82150592147508</v>
      </c>
      <c r="H9" s="43">
        <f>'case 4b'!E51</f>
        <v>11.365021644148189</v>
      </c>
      <c r="I9" s="44">
        <v>11.3</v>
      </c>
      <c r="J9" s="44">
        <v>12.31</v>
      </c>
      <c r="K9" s="45">
        <v>11.515747427518701</v>
      </c>
      <c r="L9" s="45" t="str">
        <f>'case 4b'!I51</f>
        <v/>
      </c>
      <c r="M9" s="45" t="str">
        <f>'case 4b'!J51</f>
        <v/>
      </c>
      <c r="N9" s="46">
        <f t="shared" si="0"/>
        <v>0.61706313160879811</v>
      </c>
      <c r="O9" s="46">
        <f t="shared" si="1"/>
        <v>1.7399999999999984</v>
      </c>
      <c r="P9" s="46">
        <f t="shared" si="2"/>
        <v>11.912322409110116</v>
      </c>
      <c r="S9" s="72"/>
    </row>
    <row r="10" spans="2:21" s="25" customFormat="1">
      <c r="B10" s="71">
        <v>8</v>
      </c>
      <c r="C10" s="47" t="s">
        <v>59</v>
      </c>
      <c r="D10" s="49" t="s">
        <v>64</v>
      </c>
      <c r="E10" s="42">
        <f>'case 8'!B51</f>
        <v>11.172231468621618</v>
      </c>
      <c r="F10" s="42">
        <v>12.18</v>
      </c>
      <c r="G10" s="42">
        <f>'case 8'!D51</f>
        <v>11.149027532871726</v>
      </c>
      <c r="H10" s="43">
        <f>'case 8'!E51</f>
        <v>10.896151760787381</v>
      </c>
      <c r="I10" s="44">
        <v>10.6</v>
      </c>
      <c r="J10" s="44">
        <v>12.59</v>
      </c>
      <c r="K10" s="45" t="str">
        <f>'[1]case 8'!H51</f>
        <v/>
      </c>
      <c r="L10" s="45" t="str">
        <f>'case 8'!I51</f>
        <v/>
      </c>
      <c r="M10" s="45" t="str">
        <f>'case 8'!J51</f>
        <v/>
      </c>
      <c r="N10" s="46">
        <f t="shared" ref="N10:N12" si="6">STDEV(E10,F10,G10,H10,I10,J10,K10,L10,M10)</f>
        <v>0.77812273226408191</v>
      </c>
      <c r="O10" s="46">
        <f t="shared" ref="O10:O12" si="7">MAX(E10,F10,G10,H10,I10,J10,K10,L10,M10)-MIN(E10,F10,G10,H10,I10,J10,K10,L10,M10)</f>
        <v>1.9900000000000002</v>
      </c>
      <c r="P10" s="46">
        <f t="shared" ref="P10:P12" si="8">AVERAGE(E10,F10,G10,H10,I10,J10,K10,L10,M10)</f>
        <v>11.431235127046788</v>
      </c>
      <c r="S10" s="72"/>
    </row>
    <row r="11" spans="2:21" s="25" customFormat="1">
      <c r="B11" s="71">
        <v>9</v>
      </c>
      <c r="C11" s="47" t="s">
        <v>59</v>
      </c>
      <c r="D11" s="49" t="s">
        <v>65</v>
      </c>
      <c r="E11" s="42">
        <f>'case 9'!B51</f>
        <v>11.916929544547616</v>
      </c>
      <c r="F11" s="42">
        <v>12.97</v>
      </c>
      <c r="G11" s="42">
        <f>'case 9'!D51</f>
        <v>11.912761464836128</v>
      </c>
      <c r="H11" s="43">
        <f>'case 9'!E51</f>
        <v>11.574882989832956</v>
      </c>
      <c r="I11" s="44">
        <v>10.6</v>
      </c>
      <c r="J11" s="44">
        <v>12.41</v>
      </c>
      <c r="K11" s="45">
        <v>11.586076230281449</v>
      </c>
      <c r="L11" s="45" t="str">
        <f>'case 9'!I51</f>
        <v/>
      </c>
      <c r="M11" s="45" t="str">
        <f>'case 9'!J51</f>
        <v/>
      </c>
      <c r="N11" s="46">
        <f t="shared" si="6"/>
        <v>0.73984263777884862</v>
      </c>
      <c r="O11" s="46">
        <f t="shared" si="7"/>
        <v>2.370000000000001</v>
      </c>
      <c r="P11" s="46">
        <f t="shared" si="8"/>
        <v>11.852950032785449</v>
      </c>
      <c r="S11" s="72"/>
    </row>
    <row r="12" spans="2:21" s="25" customFormat="1">
      <c r="B12" s="71">
        <v>10</v>
      </c>
      <c r="C12" s="47" t="s">
        <v>59</v>
      </c>
      <c r="D12" s="49" t="s">
        <v>66</v>
      </c>
      <c r="E12" s="42">
        <f>'case 10'!B51</f>
        <v>11.599145970108294</v>
      </c>
      <c r="F12" s="42">
        <v>12.51</v>
      </c>
      <c r="G12" s="42">
        <f>'case 10'!D51</f>
        <v>11.40027991931402</v>
      </c>
      <c r="H12" s="43">
        <f>'case 10'!E51</f>
        <v>11.017787262565657</v>
      </c>
      <c r="I12" s="44">
        <v>11.3</v>
      </c>
      <c r="J12" s="44">
        <v>12.69</v>
      </c>
      <c r="K12" s="45" t="str">
        <f>'[1]case 10'!H51</f>
        <v/>
      </c>
      <c r="L12" s="45" t="str">
        <f>'case 10'!I51</f>
        <v/>
      </c>
      <c r="M12" s="45" t="str">
        <f>'case 10'!J51</f>
        <v/>
      </c>
      <c r="N12" s="46">
        <f t="shared" si="6"/>
        <v>0.68481343210110035</v>
      </c>
      <c r="O12" s="46">
        <f t="shared" si="7"/>
        <v>1.672212737434343</v>
      </c>
      <c r="P12" s="46">
        <f t="shared" si="8"/>
        <v>11.752868858664662</v>
      </c>
      <c r="S12" s="72"/>
    </row>
    <row r="13" spans="2:21">
      <c r="B13" s="71">
        <v>5</v>
      </c>
      <c r="C13" s="47" t="s">
        <v>59</v>
      </c>
      <c r="D13" s="49" t="s">
        <v>67</v>
      </c>
      <c r="E13" s="42">
        <f>'case 5'!B53</f>
        <v>15.622656482276559</v>
      </c>
      <c r="F13" s="42">
        <v>16.02</v>
      </c>
      <c r="G13" s="42">
        <f>'case 5'!D53</f>
        <v>14.872235127605336</v>
      </c>
      <c r="H13" s="43">
        <f>'case 5'!E53</f>
        <v>14.863339261116208</v>
      </c>
      <c r="I13" s="44">
        <v>15</v>
      </c>
      <c r="J13" s="44">
        <v>16.47</v>
      </c>
      <c r="K13" s="45" t="str">
        <f>'[1]case 5'!H53</f>
        <v/>
      </c>
      <c r="L13" s="45" t="str">
        <f>'case 5'!I53</f>
        <v/>
      </c>
      <c r="M13" s="45" t="str">
        <f>'case 5'!J53</f>
        <v/>
      </c>
      <c r="N13" s="46">
        <f t="shared" si="0"/>
        <v>0.67408178524669693</v>
      </c>
      <c r="O13" s="46">
        <f t="shared" si="1"/>
        <v>1.6066607388837912</v>
      </c>
      <c r="P13" s="46">
        <f t="shared" si="2"/>
        <v>15.474705145166348</v>
      </c>
      <c r="Q13" s="25"/>
      <c r="R13" s="25"/>
      <c r="S13" s="72"/>
    </row>
    <row r="14" spans="2:21">
      <c r="B14" s="71">
        <v>6</v>
      </c>
      <c r="C14" s="47" t="s">
        <v>59</v>
      </c>
      <c r="D14" s="49" t="s">
        <v>68</v>
      </c>
      <c r="E14" s="42">
        <f>'case 6'!B56</f>
        <v>16.758885638792261</v>
      </c>
      <c r="F14" s="42">
        <v>16.39</v>
      </c>
      <c r="G14" s="42">
        <f>'case 6'!D56</f>
        <v>15.470392265329433</v>
      </c>
      <c r="H14" s="43"/>
      <c r="I14" s="42" t="str">
        <f>'case 6'!F56</f>
        <v/>
      </c>
      <c r="J14" s="42">
        <v>16.559999999999999</v>
      </c>
      <c r="K14" s="45" t="str">
        <f>'[1]case 6'!H56</f>
        <v/>
      </c>
      <c r="L14" s="45" t="str">
        <f>'case 6'!I56</f>
        <v/>
      </c>
      <c r="M14" s="45" t="str">
        <f>'case 6'!J56</f>
        <v/>
      </c>
      <c r="N14" s="46">
        <f t="shared" si="0"/>
        <v>0.56991744185762339</v>
      </c>
      <c r="O14" s="46">
        <f t="shared" si="1"/>
        <v>1.2884933734628277</v>
      </c>
      <c r="P14" s="46">
        <f t="shared" si="2"/>
        <v>16.294819476030426</v>
      </c>
      <c r="Q14" s="25"/>
      <c r="R14" s="25"/>
      <c r="S14" s="72"/>
    </row>
    <row r="15" spans="2:21">
      <c r="S15" s="72"/>
    </row>
    <row r="16" spans="2:21">
      <c r="U16" s="25"/>
    </row>
    <row r="17" spans="2:18" ht="18.75" thickBot="1"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2:18" ht="55.5" customHeight="1" thickBot="1">
      <c r="B18" s="69" t="s">
        <v>9</v>
      </c>
      <c r="C18" s="52" t="s">
        <v>71</v>
      </c>
      <c r="D18" s="53" t="s">
        <v>72</v>
      </c>
      <c r="E18" s="61" t="s">
        <v>14</v>
      </c>
      <c r="F18" s="62" t="s">
        <v>20</v>
      </c>
      <c r="G18" s="62" t="s">
        <v>15</v>
      </c>
      <c r="H18" s="62" t="s">
        <v>16</v>
      </c>
      <c r="I18" s="62" t="s">
        <v>22</v>
      </c>
      <c r="J18" s="62" t="s">
        <v>58</v>
      </c>
      <c r="K18" s="62" t="s">
        <v>73</v>
      </c>
      <c r="L18" s="62"/>
      <c r="M18" s="62"/>
      <c r="N18" s="67" t="s">
        <v>17</v>
      </c>
      <c r="O18" s="67" t="s">
        <v>18</v>
      </c>
      <c r="P18" s="67" t="s">
        <v>19</v>
      </c>
      <c r="Q18" s="63" t="s">
        <v>56</v>
      </c>
      <c r="R18" s="68" t="s">
        <v>57</v>
      </c>
    </row>
    <row r="19" spans="2:18">
      <c r="B19" s="70">
        <v>1</v>
      </c>
      <c r="C19" s="54" t="s">
        <v>59</v>
      </c>
      <c r="D19" s="55" t="s">
        <v>60</v>
      </c>
      <c r="E19" s="59">
        <v>-1</v>
      </c>
      <c r="F19" s="59">
        <v>0.24</v>
      </c>
      <c r="G19" s="59">
        <v>-1.1000000000000001</v>
      </c>
      <c r="H19" s="59">
        <v>-1.6</v>
      </c>
      <c r="I19" s="58">
        <v>-1.5</v>
      </c>
      <c r="J19" s="58">
        <v>-0.3600000000000001</v>
      </c>
      <c r="K19" s="59">
        <v>-1.2</v>
      </c>
      <c r="L19" s="59"/>
      <c r="M19" s="59"/>
      <c r="N19" s="65">
        <f t="shared" ref="N19:N29" si="9">STDEV(E19,F19,G19,H19,I19,J19,K19,L19,M19)</f>
        <v>0.65501726622098977</v>
      </c>
      <c r="O19" s="65">
        <f t="shared" ref="O19:O29" si="10">MAX(E19,F19,G19,H19,I19,J19,K19,L19,M19)-MIN(E19,F19,G19,H19,I19,J19,K19,L19,M19)</f>
        <v>1.84</v>
      </c>
      <c r="P19" s="65">
        <f t="shared" ref="P19:P29" si="11">AVERAGE(E19,F19,G19,H19,I19,J19,K19,L19,M19)</f>
        <v>-0.93142857142857149</v>
      </c>
      <c r="Q19" s="60">
        <v>0.5</v>
      </c>
      <c r="R19" s="66">
        <f t="shared" ref="R19:R29" si="12">P19+Q19</f>
        <v>-0.43142857142857149</v>
      </c>
    </row>
    <row r="20" spans="2:18" s="25" customFormat="1">
      <c r="B20" s="71">
        <v>7</v>
      </c>
      <c r="C20" s="47" t="s">
        <v>59</v>
      </c>
      <c r="D20" s="49" t="s">
        <v>62</v>
      </c>
      <c r="E20" s="45">
        <v>1.7</v>
      </c>
      <c r="F20" s="45">
        <v>2.77</v>
      </c>
      <c r="G20" s="45">
        <v>0.7</v>
      </c>
      <c r="H20" s="45">
        <v>0.2</v>
      </c>
      <c r="I20" s="44">
        <v>0.4</v>
      </c>
      <c r="J20" s="44">
        <v>2.0299999999999998</v>
      </c>
      <c r="K20" s="45">
        <v>0.5</v>
      </c>
      <c r="L20" s="45"/>
      <c r="M20" s="45"/>
      <c r="N20" s="48">
        <f t="shared" ref="N20" si="13">STDEV(E20,F20,G20,H20,I20,J20,K20,L20,M20)</f>
        <v>0.98169678181634601</v>
      </c>
      <c r="O20" s="48">
        <f t="shared" ref="O20" si="14">MAX(E20,F20,G20,H20,I20,J20,K20,L20,M20)-MIN(E20,F20,G20,H20,I20,J20,K20,L20,M20)</f>
        <v>2.57</v>
      </c>
      <c r="P20" s="48">
        <f t="shared" ref="P20" si="15">AVERAGE(E20,F20,G20,H20,I20,J20,K20,L20,M20)</f>
        <v>1.1857142857142857</v>
      </c>
      <c r="Q20" s="46">
        <v>0.5</v>
      </c>
      <c r="R20" s="51">
        <f t="shared" ref="R20" si="16">P20+Q20</f>
        <v>1.6857142857142857</v>
      </c>
    </row>
    <row r="21" spans="2:18">
      <c r="B21" s="71">
        <v>2</v>
      </c>
      <c r="C21" s="47" t="s">
        <v>59</v>
      </c>
      <c r="D21" s="49" t="s">
        <v>61</v>
      </c>
      <c r="E21" s="45">
        <v>12.9</v>
      </c>
      <c r="F21" s="45">
        <v>13.03</v>
      </c>
      <c r="G21" s="45">
        <v>11.5</v>
      </c>
      <c r="H21" s="45">
        <v>10.1</v>
      </c>
      <c r="I21" s="44">
        <v>10.7</v>
      </c>
      <c r="J21" s="44">
        <v>12.28</v>
      </c>
      <c r="K21" s="45">
        <v>10.5</v>
      </c>
      <c r="L21" s="45"/>
      <c r="M21" s="45"/>
      <c r="N21" s="48">
        <f t="shared" si="9"/>
        <v>1.1882860806740982</v>
      </c>
      <c r="O21" s="48">
        <f t="shared" si="10"/>
        <v>2.9299999999999997</v>
      </c>
      <c r="P21" s="48">
        <f t="shared" si="11"/>
        <v>11.572857142857144</v>
      </c>
      <c r="Q21" s="46">
        <v>0.8</v>
      </c>
      <c r="R21" s="51">
        <f t="shared" si="12"/>
        <v>12.372857142857145</v>
      </c>
    </row>
    <row r="22" spans="2:18">
      <c r="B22" s="71">
        <v>3</v>
      </c>
      <c r="C22" s="47" t="s">
        <v>59</v>
      </c>
      <c r="D22" s="49" t="s">
        <v>63</v>
      </c>
      <c r="E22" s="45">
        <v>3.2</v>
      </c>
      <c r="F22" s="45">
        <v>5.31</v>
      </c>
      <c r="G22" s="45">
        <v>2.6</v>
      </c>
      <c r="H22" s="45">
        <v>3.1</v>
      </c>
      <c r="I22" s="44">
        <v>3.1</v>
      </c>
      <c r="J22" s="44">
        <v>4.5</v>
      </c>
      <c r="K22" s="45"/>
      <c r="L22" s="45"/>
      <c r="M22" s="45"/>
      <c r="N22" s="48">
        <f t="shared" si="9"/>
        <v>1.0379547196289447</v>
      </c>
      <c r="O22" s="48">
        <f t="shared" si="10"/>
        <v>2.7099999999999995</v>
      </c>
      <c r="P22" s="48">
        <f t="shared" si="11"/>
        <v>3.6349999999999998</v>
      </c>
      <c r="Q22" s="46">
        <v>0.5</v>
      </c>
      <c r="R22" s="51">
        <f t="shared" si="12"/>
        <v>4.1349999999999998</v>
      </c>
    </row>
    <row r="23" spans="2:18">
      <c r="B23" s="71" t="s">
        <v>50</v>
      </c>
      <c r="C23" s="47" t="s">
        <v>59</v>
      </c>
      <c r="D23" s="49" t="s">
        <v>69</v>
      </c>
      <c r="E23" s="45">
        <v>14.5</v>
      </c>
      <c r="F23" s="45">
        <v>15.86</v>
      </c>
      <c r="G23" s="45">
        <v>13.8</v>
      </c>
      <c r="H23" s="45">
        <v>12.9</v>
      </c>
      <c r="I23" s="44">
        <v>12.7</v>
      </c>
      <c r="J23" s="44">
        <v>14.29</v>
      </c>
      <c r="K23" s="45">
        <v>13.3</v>
      </c>
      <c r="L23" s="45"/>
      <c r="M23" s="45"/>
      <c r="N23" s="48">
        <f t="shared" si="9"/>
        <v>1.0926529532246163</v>
      </c>
      <c r="O23" s="48">
        <f t="shared" si="10"/>
        <v>3.16</v>
      </c>
      <c r="P23" s="48">
        <f t="shared" si="11"/>
        <v>13.907142857142855</v>
      </c>
      <c r="Q23" s="46">
        <v>0.5</v>
      </c>
      <c r="R23" s="50">
        <f t="shared" si="12"/>
        <v>14.407142857142855</v>
      </c>
    </row>
    <row r="24" spans="2:18">
      <c r="B24" s="71" t="s">
        <v>51</v>
      </c>
      <c r="C24" s="47" t="s">
        <v>59</v>
      </c>
      <c r="D24" s="49" t="s">
        <v>70</v>
      </c>
      <c r="E24" s="45">
        <v>14.5</v>
      </c>
      <c r="F24" s="45">
        <v>15.63</v>
      </c>
      <c r="G24" s="45">
        <v>13.8</v>
      </c>
      <c r="H24" s="45">
        <v>12.9</v>
      </c>
      <c r="I24" s="44">
        <v>12.8</v>
      </c>
      <c r="J24" s="44">
        <v>14.31</v>
      </c>
      <c r="K24" s="45">
        <v>13.3</v>
      </c>
      <c r="L24" s="45"/>
      <c r="M24" s="45"/>
      <c r="N24" s="48">
        <f t="shared" si="9"/>
        <v>1.0083390397319838</v>
      </c>
      <c r="O24" s="48">
        <f t="shared" si="10"/>
        <v>2.83</v>
      </c>
      <c r="P24" s="48">
        <f t="shared" si="11"/>
        <v>13.891428571428573</v>
      </c>
      <c r="Q24" s="46">
        <v>0.5</v>
      </c>
      <c r="R24" s="50">
        <f t="shared" si="12"/>
        <v>14.391428571428573</v>
      </c>
    </row>
    <row r="25" spans="2:18" s="25" customFormat="1">
      <c r="B25" s="71">
        <v>8</v>
      </c>
      <c r="C25" s="47" t="s">
        <v>59</v>
      </c>
      <c r="D25" s="49" t="s">
        <v>64</v>
      </c>
      <c r="E25" s="45">
        <v>13.6</v>
      </c>
      <c r="F25" s="45">
        <v>15.01</v>
      </c>
      <c r="G25" s="45">
        <v>13.1</v>
      </c>
      <c r="H25" s="45">
        <v>12.4</v>
      </c>
      <c r="I25" s="44">
        <v>12.1</v>
      </c>
      <c r="J25" s="44">
        <v>14.59</v>
      </c>
      <c r="K25" s="45"/>
      <c r="L25" s="45"/>
      <c r="M25" s="45"/>
      <c r="N25" s="48">
        <f t="shared" ref="N25:N27" si="17">STDEV(E25,F25,G25,H25,I25,J25,K25,L25,M25)</f>
        <v>1.1663218538065154</v>
      </c>
      <c r="O25" s="48">
        <f t="shared" ref="O25:O27" si="18">MAX(E25,F25,G25,H25,I25,J25,K25,L25,M25)-MIN(E25,F25,G25,H25,I25,J25,K25,L25,M25)</f>
        <v>2.91</v>
      </c>
      <c r="P25" s="48">
        <f t="shared" ref="P25:P27" si="19">AVERAGE(E25,F25,G25,H25,I25,J25,K25,L25,M25)</f>
        <v>13.466666666666667</v>
      </c>
      <c r="Q25" s="46">
        <v>0.5</v>
      </c>
      <c r="R25" s="51">
        <f t="shared" ref="R25:R27" si="20">P25+Q25</f>
        <v>13.966666666666667</v>
      </c>
    </row>
    <row r="26" spans="2:18" s="25" customFormat="1">
      <c r="B26" s="71">
        <v>9</v>
      </c>
      <c r="C26" s="47" t="s">
        <v>59</v>
      </c>
      <c r="D26" s="49" t="s">
        <v>65</v>
      </c>
      <c r="E26" s="45">
        <v>13.4</v>
      </c>
      <c r="F26" s="45">
        <v>16</v>
      </c>
      <c r="G26" s="45">
        <v>13.9</v>
      </c>
      <c r="H26" s="45">
        <v>13.1</v>
      </c>
      <c r="I26" s="44">
        <v>12.1</v>
      </c>
      <c r="J26" s="44">
        <v>14.41</v>
      </c>
      <c r="K26" s="45">
        <v>13.2</v>
      </c>
      <c r="L26" s="45"/>
      <c r="M26" s="45"/>
      <c r="N26" s="48">
        <f t="shared" si="17"/>
        <v>1.2307044053440832</v>
      </c>
      <c r="O26" s="48">
        <f t="shared" si="18"/>
        <v>3.9000000000000004</v>
      </c>
      <c r="P26" s="48">
        <f t="shared" si="19"/>
        <v>13.73</v>
      </c>
      <c r="Q26" s="46">
        <v>0.5</v>
      </c>
      <c r="R26" s="51">
        <f t="shared" si="20"/>
        <v>14.23</v>
      </c>
    </row>
    <row r="27" spans="2:18" s="25" customFormat="1">
      <c r="B27" s="71">
        <v>10</v>
      </c>
      <c r="C27" s="47" t="s">
        <v>59</v>
      </c>
      <c r="D27" s="49" t="s">
        <v>66</v>
      </c>
      <c r="E27" s="45">
        <v>14.1</v>
      </c>
      <c r="F27" s="45">
        <v>15.36</v>
      </c>
      <c r="G27" s="45">
        <v>13.4</v>
      </c>
      <c r="H27" s="45">
        <v>12.5</v>
      </c>
      <c r="I27" s="44">
        <v>12.8</v>
      </c>
      <c r="J27" s="44">
        <v>14.69</v>
      </c>
      <c r="K27" s="45"/>
      <c r="L27" s="45"/>
      <c r="M27" s="45"/>
      <c r="N27" s="48">
        <f t="shared" si="17"/>
        <v>1.11043084731408</v>
      </c>
      <c r="O27" s="48">
        <f t="shared" si="18"/>
        <v>2.8599999999999994</v>
      </c>
      <c r="P27" s="48">
        <f t="shared" si="19"/>
        <v>13.808333333333332</v>
      </c>
      <c r="Q27" s="46">
        <v>0.5</v>
      </c>
      <c r="R27" s="51">
        <f t="shared" si="20"/>
        <v>14.308333333333332</v>
      </c>
    </row>
    <row r="28" spans="2:18">
      <c r="B28" s="71">
        <v>5</v>
      </c>
      <c r="C28" s="47" t="s">
        <v>59</v>
      </c>
      <c r="D28" s="49" t="s">
        <v>67</v>
      </c>
      <c r="E28" s="45">
        <v>18.600000000000001</v>
      </c>
      <c r="F28" s="45">
        <v>19.02</v>
      </c>
      <c r="G28" s="45">
        <v>17.399999999999999</v>
      </c>
      <c r="H28" s="45">
        <v>16.399999999999999</v>
      </c>
      <c r="I28" s="44">
        <v>16.5</v>
      </c>
      <c r="J28" s="44">
        <v>18.97</v>
      </c>
      <c r="K28" s="45"/>
      <c r="L28" s="45"/>
      <c r="M28" s="45"/>
      <c r="N28" s="48">
        <f t="shared" si="9"/>
        <v>1.2087969225639188</v>
      </c>
      <c r="O28" s="48">
        <f t="shared" si="10"/>
        <v>2.620000000000001</v>
      </c>
      <c r="P28" s="48">
        <f t="shared" si="11"/>
        <v>17.815000000000001</v>
      </c>
      <c r="Q28" s="46">
        <v>0.8</v>
      </c>
      <c r="R28" s="51">
        <f t="shared" si="12"/>
        <v>18.615000000000002</v>
      </c>
    </row>
    <row r="29" spans="2:18">
      <c r="B29" s="71">
        <v>6</v>
      </c>
      <c r="C29" s="47" t="s">
        <v>59</v>
      </c>
      <c r="D29" s="49" t="s">
        <v>68</v>
      </c>
      <c r="E29" s="45">
        <v>19.8</v>
      </c>
      <c r="F29" s="45">
        <v>19.399999999999999</v>
      </c>
      <c r="G29" s="45">
        <v>17.399999999999999</v>
      </c>
      <c r="H29" s="45"/>
      <c r="I29" s="42"/>
      <c r="J29" s="42">
        <v>19.059999999999999</v>
      </c>
      <c r="K29" s="45"/>
      <c r="L29" s="45"/>
      <c r="M29" s="45"/>
      <c r="N29" s="48">
        <f t="shared" si="9"/>
        <v>1.0543086202183249</v>
      </c>
      <c r="O29" s="48">
        <f t="shared" si="10"/>
        <v>2.4000000000000021</v>
      </c>
      <c r="P29" s="48">
        <f t="shared" si="11"/>
        <v>18.914999999999999</v>
      </c>
      <c r="Q29" s="46">
        <v>0.5</v>
      </c>
      <c r="R29" s="51">
        <f t="shared" si="12"/>
        <v>19.414999999999999</v>
      </c>
    </row>
    <row r="30" spans="2:18">
      <c r="N30" s="25"/>
      <c r="O30" s="25"/>
      <c r="P30" s="25"/>
      <c r="Q30" s="25"/>
      <c r="R30" s="25"/>
    </row>
    <row r="31" spans="2:18">
      <c r="E31" s="41"/>
      <c r="F31" s="41"/>
      <c r="G31" s="41"/>
      <c r="H31" s="41"/>
      <c r="I31" s="41"/>
      <c r="J31" s="41"/>
    </row>
    <row r="32" spans="2:18">
      <c r="E32" s="41"/>
      <c r="F32" s="41"/>
      <c r="G32" s="41"/>
      <c r="H32" s="41"/>
      <c r="I32" s="41"/>
      <c r="J32" s="41"/>
    </row>
    <row r="33" spans="5:10">
      <c r="E33" s="41"/>
      <c r="F33" s="41"/>
      <c r="G33" s="41"/>
      <c r="H33" s="41"/>
      <c r="I33" s="41"/>
      <c r="J33" s="41"/>
    </row>
    <row r="34" spans="5:10">
      <c r="E34" s="41"/>
      <c r="F34" s="41"/>
      <c r="G34" s="41"/>
      <c r="H34" s="41"/>
      <c r="I34" s="41"/>
      <c r="J34" s="41"/>
    </row>
    <row r="35" spans="5:10">
      <c r="E35" s="41"/>
      <c r="F35" s="41"/>
      <c r="G35" s="41"/>
      <c r="H35" s="41"/>
      <c r="I35" s="41"/>
      <c r="J35" s="41"/>
    </row>
    <row r="36" spans="5:10">
      <c r="E36" s="41"/>
      <c r="F36" s="41"/>
      <c r="G36" s="41"/>
      <c r="H36" s="41"/>
      <c r="I36" s="41"/>
      <c r="J36" s="41"/>
    </row>
    <row r="37" spans="5:10">
      <c r="E37" s="41"/>
      <c r="F37" s="41"/>
      <c r="G37" s="41"/>
      <c r="H37" s="41"/>
      <c r="I37" s="41"/>
      <c r="J37" s="41"/>
    </row>
    <row r="38" spans="5:10">
      <c r="E38" s="41"/>
      <c r="F38" s="41"/>
      <c r="G38" s="41"/>
      <c r="H38" s="41"/>
      <c r="I38" s="41"/>
      <c r="J38" s="41"/>
    </row>
    <row r="39" spans="5:10">
      <c r="E39" s="41"/>
      <c r="F39" s="41"/>
      <c r="G39" s="41"/>
      <c r="H39" s="41"/>
      <c r="I39" s="41"/>
      <c r="J39" s="41"/>
    </row>
    <row r="40" spans="5:10">
      <c r="E40" s="41"/>
      <c r="F40" s="41"/>
      <c r="G40" s="41"/>
      <c r="H40" s="41"/>
      <c r="I40" s="41"/>
      <c r="J40" s="41"/>
    </row>
    <row r="41" spans="5:10">
      <c r="E41" s="41"/>
      <c r="F41" s="41"/>
      <c r="G41" s="41"/>
      <c r="H41" s="41"/>
      <c r="I41" s="41"/>
      <c r="J41" s="41"/>
    </row>
    <row r="42" spans="5:10">
      <c r="E42" s="41"/>
      <c r="F42" s="41"/>
      <c r="G42" s="41"/>
      <c r="H42" s="41"/>
      <c r="I42" s="41"/>
      <c r="J42" s="41"/>
    </row>
    <row r="43" spans="5:10">
      <c r="E43" s="41"/>
      <c r="F43" s="41"/>
      <c r="G43" s="41"/>
      <c r="H43" s="41"/>
      <c r="I43" s="41"/>
      <c r="J43" s="41"/>
    </row>
    <row r="44" spans="5:10">
      <c r="E44" s="41"/>
      <c r="F44" s="41"/>
      <c r="G44" s="41"/>
      <c r="H44" s="41"/>
      <c r="I44" s="41"/>
    </row>
  </sheetData>
  <mergeCells count="2">
    <mergeCell ref="E2:P2"/>
    <mergeCell ref="E17:R17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75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-14</v>
      </c>
      <c r="B29" s="28">
        <v>0</v>
      </c>
      <c r="C29" s="28"/>
      <c r="D29" s="28">
        <v>0</v>
      </c>
      <c r="E29" s="28">
        <v>0</v>
      </c>
      <c r="F29" s="21"/>
      <c r="G29" s="22">
        <v>0</v>
      </c>
      <c r="H29" s="28"/>
      <c r="I29" s="16"/>
      <c r="J29" s="23"/>
      <c r="K29" s="16"/>
      <c r="L29" s="4"/>
    </row>
    <row r="30" spans="1:38">
      <c r="A30" s="25">
        <f>A29+1</f>
        <v>-13</v>
      </c>
      <c r="B30" s="28">
        <v>0</v>
      </c>
      <c r="C30" s="28"/>
      <c r="D30" s="28">
        <v>0</v>
      </c>
      <c r="E30" s="28">
        <v>0</v>
      </c>
      <c r="F30" s="21">
        <v>0</v>
      </c>
      <c r="G30" s="22">
        <v>0</v>
      </c>
      <c r="H30" s="28"/>
      <c r="I30" s="16"/>
      <c r="J30" s="23"/>
      <c r="K30" s="16"/>
      <c r="L30" s="4"/>
    </row>
    <row r="31" spans="1:38">
      <c r="A31" s="25">
        <f t="shared" ref="A31:A49" si="0">A30+1</f>
        <v>-12</v>
      </c>
      <c r="B31" s="28">
        <v>0</v>
      </c>
      <c r="C31" s="28"/>
      <c r="D31" s="28">
        <v>0</v>
      </c>
      <c r="E31" s="28">
        <v>32247</v>
      </c>
      <c r="F31" s="21">
        <v>36693</v>
      </c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-11</v>
      </c>
      <c r="B32" s="28">
        <v>0</v>
      </c>
      <c r="C32" s="28"/>
      <c r="D32" s="28">
        <v>55277.600390848063</v>
      </c>
      <c r="E32" s="28">
        <v>241634.6</v>
      </c>
      <c r="F32" s="21">
        <v>254133</v>
      </c>
      <c r="G32" s="22">
        <v>0</v>
      </c>
      <c r="H32" s="28"/>
      <c r="I32" s="16"/>
      <c r="J32" s="23"/>
      <c r="K32" s="16"/>
      <c r="L32" s="4"/>
    </row>
    <row r="33" spans="1:12">
      <c r="A33" s="25">
        <f t="shared" si="0"/>
        <v>-10</v>
      </c>
      <c r="B33" s="28">
        <v>370344.63765575102</v>
      </c>
      <c r="C33" s="28"/>
      <c r="D33" s="28">
        <v>213345.33333333224</v>
      </c>
      <c r="E33" s="28">
        <v>1440250.3</v>
      </c>
      <c r="F33" s="21">
        <v>1714613</v>
      </c>
      <c r="G33" s="22">
        <v>39871.378260125348</v>
      </c>
      <c r="H33" s="28"/>
      <c r="I33" s="16"/>
      <c r="J33" s="23"/>
      <c r="K33" s="16"/>
      <c r="L33" s="4"/>
    </row>
    <row r="34" spans="1:12">
      <c r="A34" s="25">
        <f t="shared" si="0"/>
        <v>-9</v>
      </c>
      <c r="B34" s="28">
        <v>3430315.9562707399</v>
      </c>
      <c r="C34" s="28"/>
      <c r="D34" s="28">
        <v>2345289.5440965332</v>
      </c>
      <c r="E34" s="28">
        <v>4321276.3</v>
      </c>
      <c r="F34" s="21">
        <v>5269333</v>
      </c>
      <c r="G34" s="22">
        <v>697359.51907733176</v>
      </c>
      <c r="H34" s="28"/>
      <c r="I34" s="16"/>
      <c r="J34" s="23"/>
      <c r="K34" s="16"/>
      <c r="L34" s="4"/>
    </row>
    <row r="35" spans="1:12">
      <c r="A35" s="25">
        <f t="shared" si="0"/>
        <v>-8</v>
      </c>
      <c r="B35" s="28">
        <v>7719462.6672844496</v>
      </c>
      <c r="C35" s="28"/>
      <c r="D35" s="28">
        <v>5861665.3333333042</v>
      </c>
      <c r="E35" s="28">
        <v>7764177.5</v>
      </c>
      <c r="F35" s="21">
        <v>8746133</v>
      </c>
      <c r="G35" s="22">
        <v>3498954.8310692683</v>
      </c>
      <c r="H35" s="28"/>
      <c r="I35" s="16"/>
      <c r="J35" s="23"/>
      <c r="K35" s="16"/>
      <c r="L35" s="4"/>
    </row>
    <row r="36" spans="1:12">
      <c r="A36" s="25">
        <f t="shared" si="0"/>
        <v>-7</v>
      </c>
      <c r="B36" s="28">
        <v>10718951.2285017</v>
      </c>
      <c r="C36" s="28"/>
      <c r="D36" s="28">
        <v>9007778.8139329441</v>
      </c>
      <c r="E36" s="28">
        <v>10644261.800000001</v>
      </c>
      <c r="F36" s="21">
        <v>11163360</v>
      </c>
      <c r="G36" s="22">
        <v>7422585.6594931148</v>
      </c>
      <c r="H36" s="28"/>
      <c r="I36" s="16"/>
      <c r="J36" s="23"/>
      <c r="K36" s="16"/>
      <c r="L36" s="4"/>
    </row>
    <row r="37" spans="1:12">
      <c r="A37" s="25">
        <f t="shared" si="0"/>
        <v>-6</v>
      </c>
      <c r="B37" s="28">
        <v>13199777.294746701</v>
      </c>
      <c r="C37" s="28"/>
      <c r="D37" s="28">
        <v>12144905.333333274</v>
      </c>
      <c r="E37" s="28">
        <v>13381502.300000001</v>
      </c>
      <c r="F37" s="21">
        <v>13689760</v>
      </c>
      <c r="G37" s="22">
        <v>11097563.03310952</v>
      </c>
      <c r="H37" s="17"/>
      <c r="I37" s="16"/>
      <c r="J37" s="23"/>
      <c r="K37" s="16"/>
      <c r="L37" s="4"/>
    </row>
    <row r="38" spans="1:12">
      <c r="A38" s="25">
        <f t="shared" si="0"/>
        <v>-5</v>
      </c>
      <c r="B38" s="28">
        <v>15697954.578273101</v>
      </c>
      <c r="C38" s="28"/>
      <c r="D38" s="28">
        <v>14895982.652414735</v>
      </c>
      <c r="E38" s="28">
        <v>16223862.6</v>
      </c>
      <c r="F38" s="21">
        <v>15642506</v>
      </c>
      <c r="G38" s="22">
        <v>14655197.117023665</v>
      </c>
      <c r="H38" s="17"/>
      <c r="I38" s="16"/>
      <c r="J38" s="23"/>
      <c r="K38" s="16"/>
      <c r="L38" s="4"/>
    </row>
    <row r="39" spans="1:12">
      <c r="A39" s="25">
        <f t="shared" si="0"/>
        <v>-4</v>
      </c>
      <c r="B39" s="28">
        <v>18341379.6806712</v>
      </c>
      <c r="C39" s="28"/>
      <c r="D39" s="28">
        <v>17728761.33333325</v>
      </c>
      <c r="E39" s="28">
        <v>19214889.600000001</v>
      </c>
      <c r="F39" s="21">
        <v>18604693</v>
      </c>
      <c r="G39" s="22">
        <v>17943054.583246261</v>
      </c>
      <c r="H39" s="17"/>
      <c r="I39" s="16"/>
      <c r="J39" s="23"/>
      <c r="K39" s="16"/>
      <c r="L39" s="4"/>
    </row>
    <row r="40" spans="1:12">
      <c r="A40" s="25">
        <f t="shared" si="0"/>
        <v>-3</v>
      </c>
      <c r="B40" s="28">
        <v>22434415.935883801</v>
      </c>
      <c r="C40" s="28"/>
      <c r="D40" s="28">
        <v>21256650.565290052</v>
      </c>
      <c r="E40" s="28">
        <v>22741745.800000001</v>
      </c>
      <c r="F40" s="21">
        <v>22401013</v>
      </c>
      <c r="G40" s="22">
        <v>21227383.455662891</v>
      </c>
      <c r="H40" s="17"/>
      <c r="I40" s="16"/>
      <c r="J40" s="23"/>
      <c r="K40" s="16"/>
      <c r="L40" s="4"/>
    </row>
    <row r="41" spans="1:12">
      <c r="A41" s="25">
        <f t="shared" si="0"/>
        <v>-2</v>
      </c>
      <c r="B41" s="28">
        <v>27085742.182305399</v>
      </c>
      <c r="C41" s="28"/>
      <c r="D41" s="28">
        <v>24798985.333333205</v>
      </c>
      <c r="E41" s="28">
        <v>26024808.5</v>
      </c>
      <c r="F41" s="21">
        <v>26383520</v>
      </c>
      <c r="G41" s="22">
        <v>25108037.610841069</v>
      </c>
      <c r="H41" s="17"/>
      <c r="I41" s="16"/>
      <c r="J41" s="23"/>
      <c r="K41" s="16"/>
      <c r="L41" s="4"/>
    </row>
    <row r="42" spans="1:12">
      <c r="A42" s="25">
        <f t="shared" si="0"/>
        <v>-1</v>
      </c>
      <c r="B42" s="28">
        <v>30292316.336760402</v>
      </c>
      <c r="C42" s="28"/>
      <c r="D42" s="28">
        <v>28147089.533029824</v>
      </c>
      <c r="E42" s="28">
        <v>29044418.399999999</v>
      </c>
      <c r="F42" s="21">
        <v>29492480</v>
      </c>
      <c r="G42" s="22">
        <v>28849035.481445272</v>
      </c>
      <c r="H42" s="17"/>
      <c r="I42" s="16"/>
      <c r="J42" s="23"/>
      <c r="K42" s="16"/>
      <c r="L42" s="4"/>
    </row>
    <row r="43" spans="1:12">
      <c r="A43" s="25">
        <f t="shared" si="0"/>
        <v>0</v>
      </c>
      <c r="B43" s="28">
        <v>31563564.256014001</v>
      </c>
      <c r="C43" s="28"/>
      <c r="D43" s="28">
        <v>30476069.333333187</v>
      </c>
      <c r="E43" s="28">
        <v>30875732.300000001</v>
      </c>
      <c r="F43" s="21">
        <v>30958400</v>
      </c>
      <c r="G43" s="22">
        <v>30829612.326470226</v>
      </c>
      <c r="H43" s="17"/>
      <c r="I43" s="16"/>
      <c r="J43" s="23"/>
      <c r="K43" s="16"/>
      <c r="L43" s="4"/>
    </row>
    <row r="44" spans="1:12">
      <c r="A44" s="25">
        <f t="shared" si="0"/>
        <v>1</v>
      </c>
      <c r="B44" s="28">
        <v>31921479.7380252</v>
      </c>
      <c r="C44" s="28"/>
      <c r="D44" s="28">
        <v>31424002.57560908</v>
      </c>
      <c r="E44" s="28">
        <v>31648263.699999999</v>
      </c>
      <c r="F44" s="21">
        <v>31630506</v>
      </c>
      <c r="G44" s="22">
        <v>31615775.249244329</v>
      </c>
      <c r="H44" s="17"/>
      <c r="I44" s="16"/>
      <c r="J44" s="23"/>
      <c r="K44" s="16"/>
      <c r="L44" s="4"/>
    </row>
    <row r="45" spans="1:12">
      <c r="A45" s="25">
        <f t="shared" si="0"/>
        <v>2</v>
      </c>
      <c r="B45" s="28">
        <v>31942400</v>
      </c>
      <c r="C45" s="28"/>
      <c r="D45" s="28">
        <v>31856642.66666647</v>
      </c>
      <c r="E45" s="28">
        <v>31878508.699999999</v>
      </c>
      <c r="F45" s="21">
        <v>31850666</v>
      </c>
      <c r="G45" s="22">
        <v>31899647.186692826</v>
      </c>
      <c r="H45" s="17"/>
      <c r="I45" s="16"/>
      <c r="J45" s="23"/>
      <c r="K45" s="16"/>
      <c r="L45" s="4"/>
    </row>
    <row r="46" spans="1:12">
      <c r="A46" s="25">
        <f t="shared" si="0"/>
        <v>3</v>
      </c>
      <c r="B46" s="28">
        <v>31942400</v>
      </c>
      <c r="C46" s="28"/>
      <c r="D46" s="28">
        <v>31918817.835046168</v>
      </c>
      <c r="E46" s="28">
        <v>31956115.5</v>
      </c>
      <c r="F46" s="21">
        <v>31887360</v>
      </c>
      <c r="G46" s="22">
        <v>31929674.53021263</v>
      </c>
      <c r="H46" s="17"/>
      <c r="I46" s="16"/>
      <c r="J46" s="23"/>
      <c r="K46" s="16"/>
      <c r="L46" s="4"/>
    </row>
    <row r="47" spans="1:12">
      <c r="A47" s="25">
        <f t="shared" si="0"/>
        <v>4</v>
      </c>
      <c r="B47" s="28">
        <v>31942400</v>
      </c>
      <c r="C47" s="28"/>
      <c r="D47" s="28">
        <v>31941482.666666448</v>
      </c>
      <c r="E47" s="28">
        <v>31973744.300000001</v>
      </c>
      <c r="F47" s="21">
        <v>31924053</v>
      </c>
      <c r="G47" s="22">
        <v>31941931.189263407</v>
      </c>
      <c r="H47" s="17"/>
      <c r="I47" s="16"/>
      <c r="J47" s="23"/>
      <c r="K47" s="16"/>
      <c r="L47" s="4"/>
    </row>
    <row r="48" spans="1:12">
      <c r="A48" s="25">
        <f t="shared" si="0"/>
        <v>5</v>
      </c>
      <c r="B48" s="28">
        <v>31942400</v>
      </c>
      <c r="C48" s="28"/>
      <c r="D48" s="28">
        <v>31942168.213522177</v>
      </c>
      <c r="E48" s="28">
        <v>31973744.300000001</v>
      </c>
      <c r="F48" s="21">
        <v>31924053</v>
      </c>
      <c r="G48" s="22">
        <v>31942399.999999795</v>
      </c>
      <c r="H48" s="17"/>
      <c r="I48" s="16"/>
      <c r="J48" s="23"/>
      <c r="K48" s="16"/>
      <c r="L48" s="4"/>
    </row>
    <row r="49" spans="1:33">
      <c r="A49" s="25">
        <f t="shared" si="0"/>
        <v>6</v>
      </c>
      <c r="B49" s="28"/>
      <c r="C49" s="28"/>
      <c r="D49" s="28">
        <v>31942399.999999784</v>
      </c>
      <c r="E49" s="28">
        <v>31973744.300000001</v>
      </c>
      <c r="F49" s="21">
        <v>31924053</v>
      </c>
      <c r="G49" s="22">
        <v>31942399.999999795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-3.0165653609812715</v>
      </c>
      <c r="C51" s="18" t="str">
        <f t="shared" si="1"/>
        <v/>
      </c>
      <c r="D51" s="18">
        <f t="shared" si="1"/>
        <v>-2.671779906843875</v>
      </c>
      <c r="E51" s="18">
        <f t="shared" si="1"/>
        <v>-3.1005414461386551</v>
      </c>
      <c r="F51" s="18">
        <f t="shared" si="1"/>
        <v>-3.0099457216921199</v>
      </c>
      <c r="G51" s="18">
        <f t="shared" si="1"/>
        <v>-2.6904791241375525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31942400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76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20619.999999999898</v>
      </c>
      <c r="E29" s="28">
        <v>0</v>
      </c>
      <c r="F29" s="21">
        <v>0</v>
      </c>
      <c r="G29" s="22">
        <v>36238.783702446541</v>
      </c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1880780.8080159908</v>
      </c>
      <c r="E30" s="28">
        <v>60304.6</v>
      </c>
      <c r="F30" s="21">
        <v>80680</v>
      </c>
      <c r="G30" s="22">
        <v>1025001.9202103671</v>
      </c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6302085.3333333023</v>
      </c>
      <c r="E31" s="28">
        <v>1850704.4</v>
      </c>
      <c r="F31" s="21">
        <v>1600260</v>
      </c>
      <c r="G31" s="22">
        <v>6970835.456212379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18890865.893145051</v>
      </c>
      <c r="E32" s="28">
        <v>13579545.199999999</v>
      </c>
      <c r="F32" s="21">
        <v>6387700</v>
      </c>
      <c r="G32" s="22">
        <v>18085430.951914497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/>
      <c r="C33" s="28"/>
      <c r="D33" s="28">
        <v>34059231.999999821</v>
      </c>
      <c r="E33" s="28">
        <v>31157877.5</v>
      </c>
      <c r="F33" s="21">
        <v>19764180</v>
      </c>
      <c r="G33" s="22">
        <v>31849510.439258568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/>
      <c r="C34" s="28"/>
      <c r="D34" s="28">
        <v>42810280.919384614</v>
      </c>
      <c r="E34" s="28">
        <v>42275229.700000003</v>
      </c>
      <c r="F34" s="21">
        <v>33503880</v>
      </c>
      <c r="G34" s="22">
        <v>43894902.701068617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/>
      <c r="C35" s="28"/>
      <c r="D35" s="28">
        <v>50389573.33333309</v>
      </c>
      <c r="E35" s="28">
        <v>49691096.200000003</v>
      </c>
      <c r="F35" s="21">
        <v>43957720</v>
      </c>
      <c r="G35" s="22">
        <v>52292828.560874805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/>
      <c r="C36" s="28"/>
      <c r="D36" s="28">
        <v>58682002.917479746</v>
      </c>
      <c r="E36" s="28">
        <v>57181577.799999997</v>
      </c>
      <c r="F36" s="21">
        <v>51941420</v>
      </c>
      <c r="G36" s="22">
        <v>60418830.44566264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/>
      <c r="C37" s="28"/>
      <c r="D37" s="28">
        <v>65835622.666666351</v>
      </c>
      <c r="E37" s="28">
        <v>65947026.399999999</v>
      </c>
      <c r="F37" s="21">
        <v>58432460</v>
      </c>
      <c r="G37" s="22">
        <v>67166035.618768245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/>
      <c r="C38" s="28"/>
      <c r="D38" s="28">
        <v>70329872.69657293</v>
      </c>
      <c r="E38" s="28">
        <v>71262373.5</v>
      </c>
      <c r="F38" s="21">
        <v>67245540</v>
      </c>
      <c r="G38" s="22">
        <v>72907387.704383761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70341645.496482402</v>
      </c>
      <c r="C39" s="28"/>
      <c r="D39" s="28">
        <v>74770033.333332986</v>
      </c>
      <c r="E39" s="28">
        <v>73700346</v>
      </c>
      <c r="F39" s="21">
        <v>72983460</v>
      </c>
      <c r="G39" s="22">
        <v>78070402.751124859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72926574.858670905</v>
      </c>
      <c r="C40" s="28"/>
      <c r="D40" s="28">
        <v>81106961.379551485</v>
      </c>
      <c r="E40" s="28">
        <v>78887800.5</v>
      </c>
      <c r="F40" s="21">
        <v>80563680</v>
      </c>
      <c r="G40" s="22">
        <v>85424997.701200277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75306676.855660498</v>
      </c>
      <c r="C41" s="28"/>
      <c r="D41" s="28">
        <v>89436294.66666618</v>
      </c>
      <c r="E41" s="28">
        <v>90925421.900000006</v>
      </c>
      <c r="F41" s="21">
        <v>89197320</v>
      </c>
      <c r="G41" s="22">
        <v>94926941.169578522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82076092.609340101</v>
      </c>
      <c r="C42" s="28"/>
      <c r="D42" s="28">
        <v>102417021.40749609</v>
      </c>
      <c r="E42" s="28">
        <v>109134031.09999999</v>
      </c>
      <c r="F42" s="21">
        <v>98561820</v>
      </c>
      <c r="G42" s="22">
        <v>107224114.28250176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95355667.7815855</v>
      </c>
      <c r="C43" s="28"/>
      <c r="D43" s="28">
        <v>116705397.33333275</v>
      </c>
      <c r="E43" s="28">
        <v>127670029.90000001</v>
      </c>
      <c r="F43" s="21">
        <v>114072140</v>
      </c>
      <c r="G43" s="22">
        <v>120641708.96525547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113332194.352226</v>
      </c>
      <c r="C44" s="28"/>
      <c r="D44" s="28">
        <v>129538774.20874448</v>
      </c>
      <c r="E44" s="28">
        <v>139809677.09999999</v>
      </c>
      <c r="F44" s="21">
        <v>124037320</v>
      </c>
      <c r="G44" s="22">
        <v>131567069.17831267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131162883.035007</v>
      </c>
      <c r="C45" s="28"/>
      <c r="D45" s="28">
        <v>138626709.33333266</v>
      </c>
      <c r="E45" s="28">
        <v>143920374.19999999</v>
      </c>
      <c r="F45" s="21">
        <v>133993580</v>
      </c>
      <c r="G45" s="22">
        <v>138747804.88690263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140321620.980252</v>
      </c>
      <c r="C46" s="28"/>
      <c r="D46" s="28">
        <v>142639723.92149594</v>
      </c>
      <c r="E46" s="28">
        <v>145130763.80000001</v>
      </c>
      <c r="F46" s="21">
        <v>138534640</v>
      </c>
      <c r="G46" s="22">
        <v>142428945.9863196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143575461.417952</v>
      </c>
      <c r="C47" s="28"/>
      <c r="D47" s="28">
        <v>144546973.33333245</v>
      </c>
      <c r="E47" s="28">
        <v>145203989</v>
      </c>
      <c r="F47" s="21">
        <v>142891920</v>
      </c>
      <c r="G47" s="22">
        <v>144078115.24879467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144754259.79747501</v>
      </c>
      <c r="C48" s="28"/>
      <c r="D48" s="28">
        <v>144896277.43860871</v>
      </c>
      <c r="E48" s="28">
        <v>145203989</v>
      </c>
      <c r="F48" s="21">
        <v>144268140</v>
      </c>
      <c r="G48" s="22">
        <v>144709827.1233691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144977329.30237201</v>
      </c>
      <c r="C49" s="28"/>
      <c r="D49" s="28">
        <v>145033806.6666657</v>
      </c>
      <c r="E49" s="28">
        <v>145203989</v>
      </c>
      <c r="F49" s="21">
        <v>144810560</v>
      </c>
      <c r="G49" s="22">
        <v>144893626.31496161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>
        <v>144936080</v>
      </c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10.364020283739471</v>
      </c>
      <c r="C51" s="18" t="str">
        <f t="shared" si="1"/>
        <v/>
      </c>
      <c r="D51" s="18">
        <f t="shared" si="1"/>
        <v>8.9367695798052988</v>
      </c>
      <c r="E51" s="18">
        <f t="shared" si="1"/>
        <v>8.6050489533547818</v>
      </c>
      <c r="F51" s="18">
        <f t="shared" si="1"/>
        <v>9.2039012229491934</v>
      </c>
      <c r="G51" s="18">
        <f t="shared" si="1"/>
        <v>8.5531071437714257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145061600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1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-10</v>
      </c>
      <c r="B29" s="28"/>
      <c r="C29" s="28"/>
      <c r="D29" s="28"/>
      <c r="E29" s="28">
        <v>0</v>
      </c>
      <c r="F29" s="40">
        <v>1226</v>
      </c>
      <c r="G29" s="22"/>
      <c r="H29" s="28"/>
      <c r="I29" s="16"/>
      <c r="J29" s="23"/>
      <c r="K29" s="16"/>
      <c r="L29" s="4"/>
    </row>
    <row r="30" spans="1:38">
      <c r="A30" s="25">
        <f>A29+1</f>
        <v>-9</v>
      </c>
      <c r="B30" s="28"/>
      <c r="C30" s="28"/>
      <c r="D30" s="28"/>
      <c r="E30" s="28">
        <v>2005</v>
      </c>
      <c r="F30" s="40">
        <v>22573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-8</v>
      </c>
      <c r="B31" s="28"/>
      <c r="C31" s="28"/>
      <c r="D31" s="28"/>
      <c r="E31" s="28">
        <v>30440.5</v>
      </c>
      <c r="F31" s="40">
        <v>138666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-7</v>
      </c>
      <c r="B32" s="28"/>
      <c r="C32" s="28"/>
      <c r="D32" s="28"/>
      <c r="E32" s="28">
        <v>158339.5</v>
      </c>
      <c r="F32" s="40">
        <v>518986</v>
      </c>
      <c r="G32" s="22"/>
      <c r="H32" s="28"/>
      <c r="I32" s="16"/>
      <c r="J32" s="23"/>
      <c r="K32" s="16"/>
      <c r="L32" s="4"/>
    </row>
    <row r="33" spans="1:12">
      <c r="A33" s="25">
        <f t="shared" si="0"/>
        <v>-6</v>
      </c>
      <c r="B33" s="28"/>
      <c r="C33" s="28"/>
      <c r="D33" s="28">
        <v>460671.99999999767</v>
      </c>
      <c r="E33" s="28">
        <v>388661.4</v>
      </c>
      <c r="F33" s="40">
        <v>989080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-5</v>
      </c>
      <c r="B34" s="28"/>
      <c r="C34" s="28"/>
      <c r="D34" s="28">
        <v>916694.37233653746</v>
      </c>
      <c r="E34" s="28">
        <v>789148.1</v>
      </c>
      <c r="F34" s="40">
        <v>1556506</v>
      </c>
      <c r="G34" s="22"/>
      <c r="H34" s="28"/>
      <c r="I34" s="16"/>
      <c r="J34" s="23"/>
      <c r="K34" s="16"/>
      <c r="L34" s="4"/>
    </row>
    <row r="35" spans="1:12">
      <c r="A35" s="25">
        <f t="shared" si="0"/>
        <v>-4</v>
      </c>
      <c r="B35" s="28"/>
      <c r="C35" s="28"/>
      <c r="D35" s="28">
        <v>1380879.9999999928</v>
      </c>
      <c r="E35" s="28">
        <v>1248760.6000000001</v>
      </c>
      <c r="F35" s="40">
        <v>2002253</v>
      </c>
      <c r="G35" s="22"/>
      <c r="H35" s="28"/>
      <c r="I35" s="16"/>
      <c r="J35" s="23"/>
      <c r="K35" s="16"/>
      <c r="L35" s="4"/>
    </row>
    <row r="36" spans="1:12">
      <c r="A36" s="25">
        <f t="shared" si="0"/>
        <v>-3</v>
      </c>
      <c r="B36" s="28"/>
      <c r="C36" s="28"/>
      <c r="D36" s="28">
        <v>1855947.255966872</v>
      </c>
      <c r="E36" s="28">
        <v>1708142.5</v>
      </c>
      <c r="F36" s="40">
        <v>2346506</v>
      </c>
      <c r="G36" s="22"/>
      <c r="H36" s="28"/>
      <c r="I36" s="16"/>
      <c r="J36" s="23"/>
      <c r="K36" s="16"/>
      <c r="L36" s="4"/>
    </row>
    <row r="37" spans="1:12">
      <c r="A37" s="25">
        <f t="shared" si="0"/>
        <v>-2</v>
      </c>
      <c r="B37" s="28"/>
      <c r="C37" s="28"/>
      <c r="D37" s="28">
        <v>2334030.6666666558</v>
      </c>
      <c r="E37" s="28">
        <v>2118558.2000000002</v>
      </c>
      <c r="F37" s="40">
        <v>2756080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-1</v>
      </c>
      <c r="B38" s="28"/>
      <c r="C38" s="28"/>
      <c r="D38" s="28">
        <v>2802438.6821932313</v>
      </c>
      <c r="E38" s="28">
        <v>2571092.2000000002</v>
      </c>
      <c r="F38" s="40">
        <v>3128920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0</v>
      </c>
      <c r="B39" s="28">
        <v>3295809.0442855102</v>
      </c>
      <c r="C39" s="28"/>
      <c r="D39" s="28">
        <v>3277834.6666666511</v>
      </c>
      <c r="E39" s="28">
        <v>3031531.1</v>
      </c>
      <c r="F39" s="40">
        <v>3562880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1</v>
      </c>
      <c r="B40" s="28">
        <v>3816635.3721427498</v>
      </c>
      <c r="C40" s="28"/>
      <c r="D40" s="28">
        <v>3797920.4479876813</v>
      </c>
      <c r="E40" s="28">
        <v>3571037.3</v>
      </c>
      <c r="F40" s="40">
        <v>4124173</v>
      </c>
      <c r="G40" s="22"/>
      <c r="H40" s="17"/>
      <c r="I40" s="16"/>
      <c r="J40" s="23"/>
      <c r="K40" s="16"/>
      <c r="L40" s="4"/>
    </row>
    <row r="41" spans="1:12">
      <c r="A41" s="25">
        <f t="shared" si="0"/>
        <v>2</v>
      </c>
      <c r="B41" s="28">
        <v>4302031.2057144903</v>
      </c>
      <c r="C41" s="28"/>
      <c r="D41" s="28">
        <v>4289175.9999999786</v>
      </c>
      <c r="E41" s="28">
        <v>4108064.3</v>
      </c>
      <c r="F41" s="40">
        <v>4624920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3</v>
      </c>
      <c r="B42" s="28">
        <v>4758525.8157144897</v>
      </c>
      <c r="C42" s="28"/>
      <c r="D42" s="28">
        <v>4709568.5219769208</v>
      </c>
      <c r="E42" s="28">
        <v>4609949</v>
      </c>
      <c r="F42" s="40">
        <v>4927733</v>
      </c>
      <c r="G42" s="22"/>
      <c r="H42" s="17"/>
      <c r="I42" s="16"/>
      <c r="J42" s="23"/>
      <c r="K42" s="16"/>
      <c r="L42" s="4"/>
    </row>
    <row r="43" spans="1:12">
      <c r="A43" s="25">
        <f t="shared" si="0"/>
        <v>4</v>
      </c>
      <c r="B43" s="28">
        <v>5088913.2142855097</v>
      </c>
      <c r="C43" s="28"/>
      <c r="D43" s="28">
        <v>5038877.3333333088</v>
      </c>
      <c r="E43" s="28">
        <v>5002428.3</v>
      </c>
      <c r="F43" s="40">
        <v>5278026</v>
      </c>
      <c r="G43" s="22"/>
      <c r="H43" s="17"/>
      <c r="I43" s="16"/>
      <c r="J43" s="23"/>
      <c r="K43" s="16"/>
      <c r="L43" s="4"/>
    </row>
    <row r="44" spans="1:12">
      <c r="A44" s="25">
        <f t="shared" si="0"/>
        <v>5</v>
      </c>
      <c r="B44" s="28">
        <v>5266174.6935717398</v>
      </c>
      <c r="C44" s="28"/>
      <c r="D44" s="28">
        <v>5265382.5748619987</v>
      </c>
      <c r="E44" s="28">
        <v>5305469.3</v>
      </c>
      <c r="F44" s="40">
        <v>5448706</v>
      </c>
      <c r="G44" s="22"/>
      <c r="H44" s="17"/>
      <c r="I44" s="16"/>
      <c r="J44" s="23"/>
      <c r="K44" s="16"/>
      <c r="L44" s="4"/>
    </row>
    <row r="45" spans="1:12">
      <c r="A45" s="25">
        <f t="shared" si="0"/>
        <v>6</v>
      </c>
      <c r="B45" s="28">
        <v>5419112.3692855099</v>
      </c>
      <c r="C45" s="28"/>
      <c r="D45" s="28">
        <v>5410306.6666666437</v>
      </c>
      <c r="E45" s="28">
        <v>5411088.7999999998</v>
      </c>
      <c r="F45" s="40">
        <v>5502480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7</v>
      </c>
      <c r="B46" s="28">
        <v>5503200.3514282601</v>
      </c>
      <c r="C46" s="28"/>
      <c r="D46" s="28">
        <v>5481770.2283274764</v>
      </c>
      <c r="E46" s="28">
        <v>5489208</v>
      </c>
      <c r="F46" s="40">
        <v>5532680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8</v>
      </c>
      <c r="B47" s="28">
        <v>5536669.0942855095</v>
      </c>
      <c r="C47" s="28"/>
      <c r="D47" s="28">
        <v>5520889.3333333144</v>
      </c>
      <c r="E47" s="28">
        <v>5527912.0999999996</v>
      </c>
      <c r="F47" s="40">
        <v>5539560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9</v>
      </c>
      <c r="B48" s="28">
        <v>5547528.1071427502</v>
      </c>
      <c r="C48" s="28"/>
      <c r="D48" s="28">
        <v>5538165.2111507868</v>
      </c>
      <c r="E48" s="28">
        <v>5541249</v>
      </c>
      <c r="F48" s="40">
        <v>5543733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10</v>
      </c>
      <c r="B49" s="28">
        <v>5548400</v>
      </c>
      <c r="C49" s="28"/>
      <c r="D49" s="28">
        <v>5546090.6666666484</v>
      </c>
      <c r="E49" s="28">
        <v>5551395.9000000004</v>
      </c>
      <c r="F49" s="40">
        <v>5548400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1.145887885487352</v>
      </c>
      <c r="C51" s="18" t="str">
        <f t="shared" si="1"/>
        <v/>
      </c>
      <c r="D51" s="18">
        <f t="shared" si="1"/>
        <v>1.1839921772992765</v>
      </c>
      <c r="E51" s="18">
        <f t="shared" si="1"/>
        <v>1.5994363989737539</v>
      </c>
      <c r="F51" s="18">
        <f t="shared" si="1"/>
        <v>0.58966250357321093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5548400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76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0</v>
      </c>
      <c r="E30" s="28">
        <v>0</v>
      </c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0</v>
      </c>
      <c r="E31" s="28">
        <v>0</v>
      </c>
      <c r="F31" s="21"/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1406518.4247264934</v>
      </c>
      <c r="E32" s="28">
        <v>27878.2</v>
      </c>
      <c r="F32" s="40">
        <v>262920</v>
      </c>
      <c r="G32" s="22">
        <v>49698.293094388493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0</v>
      </c>
      <c r="C33" s="28"/>
      <c r="D33" s="28">
        <v>5091843.9999999721</v>
      </c>
      <c r="E33" s="28">
        <v>1525307.1</v>
      </c>
      <c r="F33" s="40">
        <v>3724733</v>
      </c>
      <c r="G33" s="22">
        <v>3616978.4624429396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501766.71011702297</v>
      </c>
      <c r="C34" s="28"/>
      <c r="D34" s="28">
        <v>24697564.868981436</v>
      </c>
      <c r="E34" s="28">
        <v>14493331.699999999</v>
      </c>
      <c r="F34" s="40">
        <v>18007400</v>
      </c>
      <c r="G34" s="22">
        <v>19731705.823210008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7826687.0262198402</v>
      </c>
      <c r="C35" s="28"/>
      <c r="D35" s="28">
        <v>48531325.333333105</v>
      </c>
      <c r="E35" s="28">
        <v>38494753.600000001</v>
      </c>
      <c r="F35" s="40">
        <v>43854466</v>
      </c>
      <c r="G35" s="22">
        <v>43954713.822737433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29602830.0435488</v>
      </c>
      <c r="C36" s="28"/>
      <c r="D36" s="28">
        <v>58683223.500564009</v>
      </c>
      <c r="E36" s="28">
        <v>56847590.200000003</v>
      </c>
      <c r="F36" s="40">
        <v>58655320</v>
      </c>
      <c r="G36" s="22">
        <v>58432029.319784366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53659975.087412603</v>
      </c>
      <c r="C37" s="28"/>
      <c r="D37" s="28">
        <v>67111225.333333015</v>
      </c>
      <c r="E37" s="28">
        <v>66228287.5</v>
      </c>
      <c r="F37" s="40">
        <v>67353026</v>
      </c>
      <c r="G37" s="22">
        <v>68572216.697268233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67910945.974492893</v>
      </c>
      <c r="C38" s="28"/>
      <c r="D38" s="28">
        <v>77315415.196211249</v>
      </c>
      <c r="E38" s="28">
        <v>74933425.099999994</v>
      </c>
      <c r="F38" s="40">
        <v>76405866</v>
      </c>
      <c r="G38" s="22">
        <v>78655808.559503704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79492877.497361898</v>
      </c>
      <c r="C39" s="28"/>
      <c r="D39" s="28">
        <v>86828719.999999568</v>
      </c>
      <c r="E39" s="28">
        <v>85616512.700000003</v>
      </c>
      <c r="F39" s="40">
        <v>86769480</v>
      </c>
      <c r="G39" s="22">
        <v>89590348.708024204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91162947.499291301</v>
      </c>
      <c r="C40" s="28"/>
      <c r="D40" s="28">
        <v>94254001.389102295</v>
      </c>
      <c r="E40" s="28">
        <v>95794224.400000006</v>
      </c>
      <c r="F40" s="40">
        <v>97849653</v>
      </c>
      <c r="G40" s="22">
        <v>98864028.533454984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99282196.772821799</v>
      </c>
      <c r="C41" s="28"/>
      <c r="D41" s="28">
        <v>100820349.33333285</v>
      </c>
      <c r="E41" s="28">
        <v>101766970.8</v>
      </c>
      <c r="F41" s="40">
        <v>103738013</v>
      </c>
      <c r="G41" s="22">
        <v>103129750.87378944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103539414.197852</v>
      </c>
      <c r="C42" s="28"/>
      <c r="D42" s="28">
        <v>106252002.99607734</v>
      </c>
      <c r="E42" s="28">
        <v>107049462.3</v>
      </c>
      <c r="F42" s="40">
        <v>110213840</v>
      </c>
      <c r="G42" s="22">
        <v>109119747.27299528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110336685.428873</v>
      </c>
      <c r="C43" s="28"/>
      <c r="D43" s="28">
        <v>112842830.66666608</v>
      </c>
      <c r="E43" s="28">
        <v>117170014.8</v>
      </c>
      <c r="F43" s="40">
        <v>122574653</v>
      </c>
      <c r="G43" s="22">
        <v>118119948.50528115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123717078.155516</v>
      </c>
      <c r="C44" s="28"/>
      <c r="D44" s="28">
        <v>126911063.1573405</v>
      </c>
      <c r="E44" s="28">
        <v>133210907.40000001</v>
      </c>
      <c r="F44" s="40">
        <v>137365840</v>
      </c>
      <c r="G44" s="22">
        <v>132424920.13698852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141408225.74103799</v>
      </c>
      <c r="C45" s="28"/>
      <c r="D45" s="28">
        <v>145460831.99999928</v>
      </c>
      <c r="E45" s="28">
        <v>155661091.40000001</v>
      </c>
      <c r="F45" s="40">
        <v>157976786</v>
      </c>
      <c r="G45" s="22">
        <v>150100179.74765193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163131535.24262899</v>
      </c>
      <c r="C46" s="28"/>
      <c r="D46" s="28">
        <v>166615780.94649735</v>
      </c>
      <c r="E46" s="28">
        <v>177340082.90000001</v>
      </c>
      <c r="F46" s="40">
        <v>177287080</v>
      </c>
      <c r="G46" s="22">
        <v>169061084.39049414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181777433.73180899</v>
      </c>
      <c r="C47" s="28"/>
      <c r="D47" s="28">
        <v>184390331.99999908</v>
      </c>
      <c r="E47" s="28">
        <v>191352131.09999999</v>
      </c>
      <c r="F47" s="40">
        <v>190548200</v>
      </c>
      <c r="G47" s="22">
        <v>184501651.81898984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193143232.65135801</v>
      </c>
      <c r="C48" s="28"/>
      <c r="D48" s="28">
        <v>194424183.79654521</v>
      </c>
      <c r="E48" s="28">
        <v>198820467.80000001</v>
      </c>
      <c r="F48" s="40">
        <v>198443426</v>
      </c>
      <c r="G48" s="22">
        <v>194214373.75202483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198362141.017766</v>
      </c>
      <c r="C49" s="28"/>
      <c r="D49" s="28">
        <v>199697207.99999905</v>
      </c>
      <c r="E49" s="28">
        <v>201045862.5</v>
      </c>
      <c r="F49" s="40">
        <v>200737280</v>
      </c>
      <c r="G49" s="22">
        <v>199098172.6126225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11.978555977220489</v>
      </c>
      <c r="C51" s="18" t="str">
        <f t="shared" si="1"/>
        <v/>
      </c>
      <c r="D51" s="18">
        <f t="shared" si="1"/>
        <v>11.77186680353336</v>
      </c>
      <c r="E51" s="18">
        <f t="shared" si="1"/>
        <v>11.365021644148189</v>
      </c>
      <c r="F51" s="18">
        <f t="shared" si="1"/>
        <v>11.186960331806587</v>
      </c>
      <c r="G51" s="18">
        <f t="shared" si="1"/>
        <v>11.50100141483111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201433600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76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0</v>
      </c>
      <c r="E30" s="28">
        <v>0</v>
      </c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0</v>
      </c>
      <c r="E31" s="28">
        <v>0</v>
      </c>
      <c r="F31" s="21"/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1397316.768935964</v>
      </c>
      <c r="E32" s="28">
        <v>27878.2</v>
      </c>
      <c r="F32" s="21"/>
      <c r="G32" s="22">
        <v>49606.561004038987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0</v>
      </c>
      <c r="C33" s="28"/>
      <c r="D33" s="28">
        <v>5049561.3333333069</v>
      </c>
      <c r="E33" s="28">
        <v>1525307.1</v>
      </c>
      <c r="F33" s="21"/>
      <c r="G33" s="22">
        <v>3610302.3177616941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735695.55302242795</v>
      </c>
      <c r="C34" s="28"/>
      <c r="D34" s="28">
        <v>24010476.837644313</v>
      </c>
      <c r="E34" s="28">
        <v>14493331.699999999</v>
      </c>
      <c r="F34" s="21"/>
      <c r="G34" s="22">
        <v>19695285.445192456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7512273.5744267004</v>
      </c>
      <c r="C35" s="28"/>
      <c r="D35" s="28">
        <v>47244391.999999754</v>
      </c>
      <c r="E35" s="28">
        <v>38494753.600000001</v>
      </c>
      <c r="F35" s="21">
        <v>42822020</v>
      </c>
      <c r="G35" s="22">
        <v>43873583.113237672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29062201.105060499</v>
      </c>
      <c r="C36" s="28"/>
      <c r="D36" s="28">
        <v>57547253.42614007</v>
      </c>
      <c r="E36" s="28">
        <v>56847590.200000003</v>
      </c>
      <c r="F36" s="21">
        <v>56723120</v>
      </c>
      <c r="G36" s="22">
        <v>58324176.678191863</v>
      </c>
      <c r="H36" s="28"/>
      <c r="I36" s="16"/>
      <c r="J36" s="23"/>
      <c r="K36" s="16"/>
      <c r="L36" s="4"/>
    </row>
    <row r="37" spans="1:12" ht="15">
      <c r="A37" s="25">
        <f t="shared" si="0"/>
        <v>4</v>
      </c>
      <c r="B37" s="37">
        <v>53849735.547391802</v>
      </c>
      <c r="C37" s="28"/>
      <c r="D37" s="28">
        <v>66149983.999999695</v>
      </c>
      <c r="E37" s="28">
        <v>66228287.5</v>
      </c>
      <c r="F37" s="21">
        <v>66426059</v>
      </c>
      <c r="G37" s="22">
        <v>68445647.50573495</v>
      </c>
      <c r="H37" s="17"/>
      <c r="I37" s="16"/>
      <c r="J37" s="23"/>
      <c r="K37" s="16"/>
      <c r="L37" s="4"/>
    </row>
    <row r="38" spans="1:12" ht="15">
      <c r="A38" s="25">
        <f t="shared" si="0"/>
        <v>5</v>
      </c>
      <c r="B38" s="38">
        <v>67765403.469137907</v>
      </c>
      <c r="C38" s="28"/>
      <c r="D38" s="28">
        <v>76356102.2359332</v>
      </c>
      <c r="E38" s="28">
        <v>74933425.099999994</v>
      </c>
      <c r="F38" s="21">
        <v>75330460</v>
      </c>
      <c r="G38" s="22">
        <v>78510627.280871242</v>
      </c>
      <c r="H38" s="17"/>
      <c r="I38" s="16"/>
      <c r="J38" s="23"/>
      <c r="K38" s="16"/>
      <c r="L38" s="4"/>
    </row>
    <row r="39" spans="1:12" ht="15">
      <c r="A39" s="25">
        <f t="shared" si="0"/>
        <v>6</v>
      </c>
      <c r="B39" s="39">
        <v>79544927.7802715</v>
      </c>
      <c r="C39" s="28"/>
      <c r="D39" s="28">
        <v>85884549.333332881</v>
      </c>
      <c r="E39" s="28">
        <v>85616512.700000003</v>
      </c>
      <c r="F39" s="21">
        <v>86359580</v>
      </c>
      <c r="G39" s="22">
        <v>89424984.679394066</v>
      </c>
      <c r="H39" s="17"/>
      <c r="I39" s="16"/>
      <c r="J39" s="23"/>
      <c r="K39" s="16"/>
      <c r="L39" s="4"/>
    </row>
    <row r="40" spans="1:12" ht="15">
      <c r="A40" s="25">
        <f t="shared" si="0"/>
        <v>7</v>
      </c>
      <c r="B40" s="38">
        <v>91290346.763174906</v>
      </c>
      <c r="C40" s="28"/>
      <c r="D40" s="28">
        <v>93498961.515445918</v>
      </c>
      <c r="E40" s="28">
        <v>95794224.400000006</v>
      </c>
      <c r="F40" s="21">
        <v>96349280</v>
      </c>
      <c r="G40" s="22">
        <v>98681547.336756259</v>
      </c>
      <c r="H40" s="17"/>
      <c r="I40" s="16"/>
      <c r="J40" s="23"/>
      <c r="K40" s="16"/>
      <c r="L40" s="4"/>
    </row>
    <row r="41" spans="1:12" ht="15">
      <c r="A41" s="25">
        <f t="shared" si="0"/>
        <v>8</v>
      </c>
      <c r="B41" s="38">
        <v>99014807.033760205</v>
      </c>
      <c r="C41" s="28"/>
      <c r="D41" s="28">
        <v>100210011.99999951</v>
      </c>
      <c r="E41" s="28">
        <v>101766970.8</v>
      </c>
      <c r="F41" s="21">
        <v>102729180</v>
      </c>
      <c r="G41" s="22">
        <v>102939396.09426188</v>
      </c>
      <c r="H41" s="17"/>
      <c r="I41" s="16"/>
      <c r="J41" s="23"/>
      <c r="K41" s="16"/>
      <c r="L41" s="4"/>
    </row>
    <row r="42" spans="1:12" ht="15">
      <c r="A42" s="25">
        <f t="shared" si="0"/>
        <v>9</v>
      </c>
      <c r="B42" s="38">
        <v>104303809.78115401</v>
      </c>
      <c r="C42" s="28"/>
      <c r="D42" s="28">
        <v>105599107.50123033</v>
      </c>
      <c r="E42" s="28">
        <v>107049462.3</v>
      </c>
      <c r="F42" s="21">
        <v>108315599</v>
      </c>
      <c r="G42" s="22">
        <v>108918336.28093663</v>
      </c>
      <c r="H42" s="17"/>
      <c r="I42" s="16"/>
      <c r="J42" s="23"/>
      <c r="K42" s="16"/>
      <c r="L42" s="4"/>
    </row>
    <row r="43" spans="1:12" ht="15">
      <c r="A43" s="25">
        <f t="shared" si="0"/>
        <v>10</v>
      </c>
      <c r="B43" s="38">
        <v>110617261.23960499</v>
      </c>
      <c r="C43" s="28"/>
      <c r="D43" s="28">
        <v>112087381.33333276</v>
      </c>
      <c r="E43" s="28">
        <v>117170014.8</v>
      </c>
      <c r="F43" s="21">
        <v>120625360</v>
      </c>
      <c r="G43" s="22">
        <v>117901925.12633355</v>
      </c>
      <c r="H43" s="17"/>
      <c r="I43" s="16"/>
      <c r="J43" s="23"/>
      <c r="K43" s="16"/>
      <c r="L43" s="4"/>
    </row>
    <row r="44" spans="1:12" ht="15">
      <c r="A44" s="25">
        <f t="shared" si="0"/>
        <v>11</v>
      </c>
      <c r="B44" s="38">
        <v>122456965.592122</v>
      </c>
      <c r="C44" s="28"/>
      <c r="D44" s="28">
        <v>125987406.98914236</v>
      </c>
      <c r="E44" s="28">
        <v>133210907.40000001</v>
      </c>
      <c r="F44" s="21">
        <v>134307180</v>
      </c>
      <c r="G44" s="22">
        <v>132180492.93472102</v>
      </c>
      <c r="H44" s="17"/>
      <c r="I44" s="16"/>
      <c r="J44" s="23"/>
      <c r="K44" s="16"/>
      <c r="L44" s="4"/>
    </row>
    <row r="45" spans="1:12" ht="15">
      <c r="A45" s="25">
        <f t="shared" si="0"/>
        <v>12</v>
      </c>
      <c r="B45" s="38">
        <v>140289888.233951</v>
      </c>
      <c r="C45" s="28"/>
      <c r="D45" s="28">
        <v>144495857.3333326</v>
      </c>
      <c r="E45" s="28">
        <v>155661091.40000001</v>
      </c>
      <c r="F45" s="21">
        <v>156237560</v>
      </c>
      <c r="G45" s="22">
        <v>149823127.91361934</v>
      </c>
      <c r="H45" s="17"/>
      <c r="I45" s="16"/>
      <c r="J45" s="23"/>
      <c r="K45" s="16"/>
      <c r="L45" s="4"/>
    </row>
    <row r="46" spans="1:12" ht="15">
      <c r="A46" s="25">
        <f t="shared" si="0"/>
        <v>13</v>
      </c>
      <c r="B46" s="38">
        <v>162881693.88466299</v>
      </c>
      <c r="C46" s="28"/>
      <c r="D46" s="28">
        <v>166238638.29586259</v>
      </c>
      <c r="E46" s="28">
        <v>177340082.90000001</v>
      </c>
      <c r="F46" s="21">
        <v>174102020</v>
      </c>
      <c r="G46" s="22">
        <v>168749034.90745768</v>
      </c>
      <c r="H46" s="17"/>
      <c r="I46" s="16"/>
      <c r="J46" s="23"/>
      <c r="K46" s="16"/>
      <c r="L46" s="4"/>
    </row>
    <row r="47" spans="1:12" ht="15">
      <c r="A47" s="25">
        <f t="shared" si="0"/>
        <v>14</v>
      </c>
      <c r="B47" s="38">
        <v>182131375.65559399</v>
      </c>
      <c r="C47" s="28"/>
      <c r="D47" s="28">
        <v>184523793.33333236</v>
      </c>
      <c r="E47" s="28">
        <v>191352131.09999999</v>
      </c>
      <c r="F47" s="21">
        <v>188658960</v>
      </c>
      <c r="G47" s="22">
        <v>184161102.4531967</v>
      </c>
      <c r="H47" s="17"/>
      <c r="I47" s="16"/>
      <c r="J47" s="23"/>
      <c r="K47" s="16"/>
      <c r="L47" s="4"/>
    </row>
    <row r="48" spans="1:12" ht="15">
      <c r="A48" s="25">
        <f t="shared" si="0"/>
        <v>15</v>
      </c>
      <c r="B48" s="38">
        <v>193010380.50069299</v>
      </c>
      <c r="C48" s="28"/>
      <c r="D48" s="28">
        <v>194480659.17713839</v>
      </c>
      <c r="E48" s="28">
        <v>198820467.80000001</v>
      </c>
      <c r="F48" s="21">
        <v>196426100</v>
      </c>
      <c r="G48" s="22">
        <v>193855896.84324324</v>
      </c>
      <c r="H48" s="17"/>
      <c r="I48" s="16"/>
      <c r="J48" s="23"/>
      <c r="K48" s="16"/>
      <c r="L48" s="4"/>
    </row>
    <row r="49" spans="1:33" ht="15">
      <c r="A49" s="25">
        <f t="shared" si="0"/>
        <v>16</v>
      </c>
      <c r="B49" s="38">
        <v>198405764.112014</v>
      </c>
      <c r="C49" s="28"/>
      <c r="D49" s="28">
        <v>199679799.99999908</v>
      </c>
      <c r="E49" s="28">
        <v>201045862.5</v>
      </c>
      <c r="F49" s="21">
        <v>200332780</v>
      </c>
      <c r="G49" s="22">
        <v>198730681.28804442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12.033981870628843</v>
      </c>
      <c r="C51" s="18" t="str">
        <f t="shared" si="1"/>
        <v/>
      </c>
      <c r="D51" s="18">
        <f t="shared" si="1"/>
        <v>11.82150592147508</v>
      </c>
      <c r="E51" s="18">
        <f t="shared" si="1"/>
        <v>11.365021644148189</v>
      </c>
      <c r="F51" s="18">
        <f t="shared" si="1"/>
        <v>11.321691899043287</v>
      </c>
      <c r="G51" s="18">
        <f t="shared" si="1"/>
        <v>11.51574742751867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201433600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8"/>
  <sheetViews>
    <sheetView zoomScale="70" zoomScaleNormal="70" workbookViewId="0">
      <selection activeCell="E29" sqref="E29:E51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3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4</v>
      </c>
      <c r="B29" s="28"/>
      <c r="C29" s="28"/>
      <c r="D29" s="28">
        <v>49257059.999999747</v>
      </c>
      <c r="E29" s="28">
        <v>31266680.699999999</v>
      </c>
      <c r="F29" s="21">
        <v>37347720</v>
      </c>
      <c r="G29" s="22"/>
      <c r="H29" s="28"/>
      <c r="I29" s="16"/>
      <c r="J29" s="23"/>
      <c r="K29" s="16"/>
      <c r="L29" s="4"/>
    </row>
    <row r="30" spans="1:38">
      <c r="A30" s="25">
        <f>A29+1</f>
        <v>5</v>
      </c>
      <c r="B30" s="28"/>
      <c r="C30" s="28"/>
      <c r="D30" s="28">
        <v>64890924.063693546</v>
      </c>
      <c r="E30" s="28">
        <v>56396292.5</v>
      </c>
      <c r="F30" s="21">
        <v>62601380</v>
      </c>
      <c r="G30" s="22"/>
      <c r="H30" s="28"/>
      <c r="I30" s="16"/>
      <c r="J30" s="23"/>
      <c r="K30" s="16"/>
      <c r="L30" s="4"/>
    </row>
    <row r="31" spans="1:38">
      <c r="A31" s="25">
        <f t="shared" ref="A31:A51" si="0">A30+1</f>
        <v>6</v>
      </c>
      <c r="B31" s="28">
        <v>59319083.495957904</v>
      </c>
      <c r="C31" s="28"/>
      <c r="D31" s="28">
        <v>78295158.666666269</v>
      </c>
      <c r="E31" s="28">
        <v>72703796.099999994</v>
      </c>
      <c r="F31" s="21">
        <v>74708180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7</v>
      </c>
      <c r="B32" s="28">
        <v>75602191.975734696</v>
      </c>
      <c r="C32" s="28"/>
      <c r="D32" s="28">
        <v>89894503.135406375</v>
      </c>
      <c r="E32" s="28">
        <v>84789749.5</v>
      </c>
      <c r="F32" s="21">
        <v>87206280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8</v>
      </c>
      <c r="B33" s="28">
        <v>88771285.154618695</v>
      </c>
      <c r="C33" s="28"/>
      <c r="D33" s="28">
        <v>100529966.66666614</v>
      </c>
      <c r="E33" s="28">
        <v>96472135.099999994</v>
      </c>
      <c r="F33" s="21">
        <v>97278720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9</v>
      </c>
      <c r="B34" s="28">
        <v>97677248.055182904</v>
      </c>
      <c r="C34" s="28"/>
      <c r="D34" s="28">
        <v>111736067.56291318</v>
      </c>
      <c r="E34" s="28">
        <v>107915121.7</v>
      </c>
      <c r="F34" s="21">
        <v>107207140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10</v>
      </c>
      <c r="B35" s="28">
        <v>107428425.287818</v>
      </c>
      <c r="C35" s="28"/>
      <c r="D35" s="28">
        <v>121025129.33333272</v>
      </c>
      <c r="E35" s="28">
        <v>118370757.2</v>
      </c>
      <c r="F35" s="21">
        <v>119721200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11</v>
      </c>
      <c r="B36" s="28">
        <v>116225392.21789201</v>
      </c>
      <c r="C36" s="28"/>
      <c r="D36" s="28">
        <v>126002347.5585171</v>
      </c>
      <c r="E36" s="28">
        <v>125628149.59999999</v>
      </c>
      <c r="F36" s="21">
        <v>126940680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12</v>
      </c>
      <c r="B37" s="28">
        <v>124559621.63416</v>
      </c>
      <c r="C37" s="28"/>
      <c r="D37" s="28">
        <v>131270431.99999937</v>
      </c>
      <c r="E37" s="28">
        <v>131132315.2</v>
      </c>
      <c r="F37" s="21">
        <v>132224899</v>
      </c>
      <c r="G37" s="22"/>
      <c r="H37" s="17"/>
      <c r="I37" s="16"/>
      <c r="J37" s="23"/>
      <c r="K37" s="16"/>
      <c r="L37" s="4"/>
    </row>
    <row r="38" spans="1:12">
      <c r="A38" s="25">
        <f t="shared" si="0"/>
        <v>13</v>
      </c>
      <c r="B38" s="28">
        <v>131219276.361085</v>
      </c>
      <c r="C38" s="28"/>
      <c r="D38" s="28">
        <v>142157174.87548453</v>
      </c>
      <c r="E38" s="28">
        <v>139140869.09999999</v>
      </c>
      <c r="F38" s="21">
        <v>140812140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14</v>
      </c>
      <c r="B39" s="28">
        <v>142234807.03140101</v>
      </c>
      <c r="C39" s="28"/>
      <c r="D39" s="28">
        <v>158078194.666666</v>
      </c>
      <c r="E39" s="28">
        <v>157234346.19999999</v>
      </c>
      <c r="F39" s="21">
        <v>155856560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15</v>
      </c>
      <c r="B40" s="28">
        <v>163027277.61465001</v>
      </c>
      <c r="C40" s="28"/>
      <c r="D40" s="28">
        <v>182297143.12859467</v>
      </c>
      <c r="E40" s="28">
        <v>182719847.09999999</v>
      </c>
      <c r="F40" s="21">
        <v>178515580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16</v>
      </c>
      <c r="B41" s="28">
        <v>189443941.07517099</v>
      </c>
      <c r="C41" s="28"/>
      <c r="D41" s="28">
        <v>208323502.66666555</v>
      </c>
      <c r="E41" s="28">
        <v>208689123.40000001</v>
      </c>
      <c r="F41" s="21">
        <v>202613180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17</v>
      </c>
      <c r="B42" s="28">
        <v>216090486.96527001</v>
      </c>
      <c r="C42" s="28"/>
      <c r="D42" s="28">
        <v>229806486.65646145</v>
      </c>
      <c r="E42" s="28">
        <v>234853656.09999999</v>
      </c>
      <c r="F42" s="21">
        <v>223879560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18</v>
      </c>
      <c r="B43" s="28">
        <v>236918628.964315</v>
      </c>
      <c r="C43" s="28"/>
      <c r="D43" s="28">
        <v>244686599.99999881</v>
      </c>
      <c r="E43" s="28">
        <v>247949861.59999999</v>
      </c>
      <c r="F43" s="21">
        <v>242800020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19</v>
      </c>
      <c r="B44" s="28">
        <v>247410978.90628001</v>
      </c>
      <c r="C44" s="28"/>
      <c r="D44" s="28">
        <v>251480801.83548075</v>
      </c>
      <c r="E44" s="28">
        <v>253919879</v>
      </c>
      <c r="F44" s="21">
        <v>251443560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20</v>
      </c>
      <c r="B45" s="28">
        <v>252850869.46527001</v>
      </c>
      <c r="C45" s="28"/>
      <c r="D45" s="28">
        <v>254763070.66666511</v>
      </c>
      <c r="E45" s="28">
        <v>255573097.80000001</v>
      </c>
      <c r="F45" s="21">
        <v>254198440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21</v>
      </c>
      <c r="B46" s="28">
        <v>255054570.12226301</v>
      </c>
      <c r="C46" s="28"/>
      <c r="D46" s="28">
        <v>255450095.11791676</v>
      </c>
      <c r="E46" s="28">
        <v>255976556.80000001</v>
      </c>
      <c r="F46" s="21">
        <v>255401800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22</v>
      </c>
      <c r="B47" s="28">
        <v>255667920.261655</v>
      </c>
      <c r="C47" s="28"/>
      <c r="D47" s="28">
        <v>255710745.33333173</v>
      </c>
      <c r="E47" s="28">
        <v>255976556.80000001</v>
      </c>
      <c r="F47" s="21">
        <v>255724400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23</v>
      </c>
      <c r="B48" s="28">
        <v>255724400</v>
      </c>
      <c r="C48" s="28"/>
      <c r="D48" s="28">
        <v>255720937.84580636</v>
      </c>
      <c r="E48" s="28">
        <v>255976556.80000001</v>
      </c>
      <c r="F48" s="21">
        <v>255724400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24</v>
      </c>
      <c r="B49" s="28">
        <v>255724400</v>
      </c>
      <c r="C49" s="28"/>
      <c r="D49" s="28">
        <v>255724399.99999839</v>
      </c>
      <c r="E49" s="28">
        <v>255976556.80000001</v>
      </c>
      <c r="F49" s="21">
        <v>255724400</v>
      </c>
      <c r="G49" s="22"/>
      <c r="H49" s="17"/>
      <c r="I49" s="16"/>
      <c r="J49" s="23"/>
      <c r="K49" s="16"/>
      <c r="L49" s="4"/>
    </row>
    <row r="50" spans="1:33">
      <c r="A50" s="25">
        <f t="shared" si="0"/>
        <v>25</v>
      </c>
      <c r="B50" s="28">
        <v>255724400</v>
      </c>
      <c r="C50" s="28"/>
      <c r="D50" s="28"/>
      <c r="E50" s="28">
        <v>255976556.80000001</v>
      </c>
      <c r="F50" s="21">
        <v>255724400</v>
      </c>
      <c r="G50" s="22"/>
      <c r="H50" s="17"/>
      <c r="I50" s="16"/>
      <c r="J50" s="23"/>
      <c r="K50" s="16"/>
      <c r="L50" s="4"/>
    </row>
    <row r="51" spans="1:33">
      <c r="A51" s="25">
        <f t="shared" si="0"/>
        <v>26</v>
      </c>
      <c r="B51" s="28">
        <v>255724400</v>
      </c>
      <c r="C51" s="28"/>
      <c r="D51" s="28"/>
      <c r="E51" s="28">
        <v>255976556.80000001</v>
      </c>
      <c r="F51" s="21">
        <v>255724400</v>
      </c>
      <c r="G51" s="22"/>
      <c r="H51" s="17"/>
      <c r="I51" s="16"/>
      <c r="J51" s="23"/>
      <c r="K51" s="16"/>
      <c r="L51" s="4"/>
    </row>
    <row r="52" spans="1:33">
      <c r="A52" s="25"/>
      <c r="B52" s="28"/>
      <c r="C52" s="28"/>
      <c r="D52" s="28"/>
      <c r="E52" s="28"/>
      <c r="F52" s="28"/>
      <c r="G52" s="16"/>
      <c r="H52" s="28"/>
      <c r="I52" s="16"/>
      <c r="J52" s="28"/>
      <c r="K52" s="28"/>
    </row>
    <row r="53" spans="1:33">
      <c r="A53" s="27" t="s">
        <v>33</v>
      </c>
      <c r="B53" s="18">
        <f t="shared" ref="B53:K53" si="1">IF(OR(MIN(B$29:B$52)&gt;$B55*$B$56,SUM(B$29:B$52)=0),"",(LOG10(($B55*$B$56)/INDEX(B$29:B$52,MATCH($B55*$B$56,B$29:B$52)))/LOG10(INDEX(B$29:B$52,MATCH($B55*$B$56,B$29:B$52))/INDEX(B$29:B$52,1+MATCH($B55*$B$56,B$29:B$52))))*(INDEX($A$29:$A$52,MATCH($B55*$B$56,B$29:B$52))-INDEX($A$29:$A$52,1+MATCH($B55*$B$56,B$29:B$52)))+INDEX($A$29:$A$52,MATCH($B55*$B$56,B$29:B$52)))</f>
        <v>15.622656482276559</v>
      </c>
      <c r="C53" s="18" t="str">
        <f t="shared" si="1"/>
        <v/>
      </c>
      <c r="D53" s="18">
        <f t="shared" si="1"/>
        <v>14.872235127605336</v>
      </c>
      <c r="E53" s="18">
        <f t="shared" si="1"/>
        <v>14.863339261116208</v>
      </c>
      <c r="F53" s="18">
        <f t="shared" si="1"/>
        <v>15.021713929846303</v>
      </c>
      <c r="G53" s="18" t="str">
        <f t="shared" si="1"/>
        <v/>
      </c>
      <c r="H53" s="18" t="str">
        <f t="shared" si="1"/>
        <v/>
      </c>
      <c r="I53" s="18" t="str">
        <f t="shared" si="1"/>
        <v/>
      </c>
      <c r="J53" s="18" t="str">
        <f t="shared" si="1"/>
        <v/>
      </c>
      <c r="K53" s="18" t="str">
        <f t="shared" si="1"/>
        <v/>
      </c>
      <c r="M53" s="27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27"/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spans="1:33">
      <c r="A55" s="20" t="s">
        <v>32</v>
      </c>
      <c r="B55" s="14">
        <v>0.7</v>
      </c>
      <c r="C55" s="18"/>
      <c r="D55" s="18"/>
      <c r="E55" s="18"/>
      <c r="F55" s="18"/>
      <c r="G55" s="18"/>
      <c r="H55" s="18"/>
      <c r="I55" s="18"/>
      <c r="J55" s="18"/>
      <c r="K55" s="18"/>
    </row>
    <row r="56" spans="1:33">
      <c r="A56" s="13" t="s">
        <v>0</v>
      </c>
      <c r="B56" s="34">
        <v>255724400</v>
      </c>
      <c r="C56" s="33" t="s">
        <v>1</v>
      </c>
      <c r="D56" s="26"/>
      <c r="E56" s="26"/>
      <c r="J56" s="24"/>
    </row>
    <row r="57" spans="1:33">
      <c r="C57" s="26"/>
      <c r="D57" s="26"/>
      <c r="E57" s="26"/>
    </row>
    <row r="58" spans="1:33" ht="54" customHeight="1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26"/>
      <c r="D99" s="26"/>
      <c r="E99" s="26"/>
    </row>
    <row r="100" spans="2:11">
      <c r="C100" s="26"/>
      <c r="D100" s="26"/>
      <c r="E100" s="26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F105" s="8"/>
      <c r="H105" s="9"/>
    </row>
    <row r="106" spans="2:11">
      <c r="C106" s="10"/>
      <c r="D106" s="10"/>
      <c r="E106" s="10"/>
      <c r="F106" s="8"/>
      <c r="H106" s="9"/>
    </row>
    <row r="107" spans="2:11">
      <c r="C107" s="10"/>
      <c r="D107" s="10"/>
      <c r="E107" s="10"/>
      <c r="H107" s="11"/>
    </row>
    <row r="108" spans="2:11">
      <c r="B108" s="12"/>
      <c r="C108" s="10"/>
      <c r="D108" s="10"/>
      <c r="E108" s="10"/>
      <c r="G108" s="12"/>
      <c r="J108" s="12"/>
      <c r="K108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"/>
  <sheetViews>
    <sheetView zoomScale="70" zoomScaleNormal="70" workbookViewId="0">
      <selection activeCell="D54" sqref="D54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5" width="9.7109375" style="4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0</v>
      </c>
      <c r="B29" s="28"/>
      <c r="C29" s="28"/>
      <c r="D29" s="28">
        <v>63493.333333333016</v>
      </c>
      <c r="E29" s="28"/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1</v>
      </c>
      <c r="B30" s="28"/>
      <c r="C30" s="28"/>
      <c r="D30" s="28">
        <v>571372.12107804732</v>
      </c>
      <c r="E30" s="28"/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54" si="0">A30+1</f>
        <v>2</v>
      </c>
      <c r="B31" s="28"/>
      <c r="C31" s="28"/>
      <c r="D31" s="28">
        <v>1881825.3333333235</v>
      </c>
      <c r="E31" s="28"/>
      <c r="F31" s="21"/>
      <c r="G31" s="22"/>
      <c r="H31" s="28"/>
      <c r="I31" s="16"/>
      <c r="J31" s="23"/>
      <c r="K31" s="16"/>
      <c r="L31" s="4"/>
    </row>
    <row r="32" spans="1:38">
      <c r="A32" s="25">
        <f t="shared" si="0"/>
        <v>3</v>
      </c>
      <c r="B32" s="28"/>
      <c r="C32" s="28"/>
      <c r="D32" s="28">
        <v>9424660.1229484212</v>
      </c>
      <c r="E32" s="28"/>
      <c r="F32" s="21"/>
      <c r="G32" s="22"/>
      <c r="H32" s="28"/>
      <c r="I32" s="16"/>
      <c r="J32" s="23"/>
      <c r="K32" s="16"/>
      <c r="L32" s="4"/>
    </row>
    <row r="33" spans="1:12">
      <c r="A33" s="25">
        <f t="shared" si="0"/>
        <v>4</v>
      </c>
      <c r="B33" s="28"/>
      <c r="C33" s="28"/>
      <c r="D33" s="28">
        <v>21839726.66666656</v>
      </c>
      <c r="E33" s="28"/>
      <c r="F33" s="21"/>
      <c r="G33" s="22"/>
      <c r="H33" s="28"/>
      <c r="I33" s="16"/>
      <c r="J33" s="23"/>
      <c r="K33" s="16"/>
      <c r="L33" s="4"/>
    </row>
    <row r="34" spans="1:12">
      <c r="A34" s="25">
        <f t="shared" si="0"/>
        <v>5</v>
      </c>
      <c r="B34" s="28"/>
      <c r="C34" s="28"/>
      <c r="D34" s="28">
        <v>35710644.873688109</v>
      </c>
      <c r="E34" s="28"/>
      <c r="F34" s="21"/>
      <c r="G34" s="22"/>
      <c r="H34" s="28"/>
      <c r="I34" s="16"/>
      <c r="J34" s="23"/>
      <c r="K34" s="16"/>
      <c r="L34" s="4"/>
    </row>
    <row r="35" spans="1:12">
      <c r="A35" s="25">
        <f t="shared" si="0"/>
        <v>6</v>
      </c>
      <c r="B35" s="28">
        <v>24700083.493771501</v>
      </c>
      <c r="C35" s="28"/>
      <c r="D35" s="28">
        <v>48485395.999999739</v>
      </c>
      <c r="E35" s="28"/>
      <c r="F35" s="21"/>
      <c r="G35" s="22"/>
      <c r="H35" s="28"/>
      <c r="I35" s="16"/>
      <c r="J35" s="23"/>
      <c r="K35" s="16"/>
      <c r="L35" s="4"/>
    </row>
    <row r="36" spans="1:12">
      <c r="A36" s="25">
        <f t="shared" si="0"/>
        <v>7</v>
      </c>
      <c r="B36" s="28">
        <v>41898556.658362001</v>
      </c>
      <c r="C36" s="28"/>
      <c r="D36" s="28">
        <v>55985744.472173974</v>
      </c>
      <c r="E36" s="28"/>
      <c r="F36" s="21"/>
      <c r="G36" s="22"/>
      <c r="H36" s="28"/>
      <c r="I36" s="16"/>
      <c r="J36" s="23"/>
      <c r="K36" s="16"/>
      <c r="L36" s="4"/>
    </row>
    <row r="37" spans="1:12">
      <c r="A37" s="25">
        <f t="shared" si="0"/>
        <v>8</v>
      </c>
      <c r="B37" s="28">
        <v>50974347.825644702</v>
      </c>
      <c r="C37" s="28"/>
      <c r="D37" s="28">
        <v>62580534.666666351</v>
      </c>
      <c r="E37" s="28"/>
      <c r="F37" s="21"/>
      <c r="G37" s="22"/>
      <c r="H37" s="17"/>
      <c r="I37" s="16"/>
      <c r="J37" s="23"/>
      <c r="K37" s="16"/>
      <c r="L37" s="4"/>
    </row>
    <row r="38" spans="1:12">
      <c r="A38" s="25">
        <f t="shared" si="0"/>
        <v>9</v>
      </c>
      <c r="B38" s="28">
        <v>61103325.138949998</v>
      </c>
      <c r="C38" s="28"/>
      <c r="D38" s="28">
        <v>70419058.714015245</v>
      </c>
      <c r="E38" s="28"/>
      <c r="F38" s="21"/>
      <c r="G38" s="22"/>
      <c r="H38" s="17"/>
      <c r="I38" s="16"/>
      <c r="J38" s="23"/>
      <c r="K38" s="16"/>
      <c r="L38" s="4"/>
    </row>
    <row r="39" spans="1:12">
      <c r="A39" s="25">
        <f t="shared" si="0"/>
        <v>10</v>
      </c>
      <c r="B39" s="28">
        <v>68113666.5875514</v>
      </c>
      <c r="C39" s="28"/>
      <c r="D39" s="28">
        <v>78192938.666666269</v>
      </c>
      <c r="E39" s="28"/>
      <c r="F39" s="21"/>
      <c r="G39" s="22"/>
      <c r="H39" s="17"/>
      <c r="I39" s="16"/>
      <c r="J39" s="23"/>
      <c r="K39" s="16"/>
      <c r="L39" s="4"/>
    </row>
    <row r="40" spans="1:12">
      <c r="A40" s="25">
        <f t="shared" si="0"/>
        <v>11</v>
      </c>
      <c r="B40" s="28">
        <v>75206943.114036098</v>
      </c>
      <c r="C40" s="28"/>
      <c r="D40" s="28">
        <v>85111784.907040626</v>
      </c>
      <c r="E40" s="28"/>
      <c r="F40" s="21"/>
      <c r="G40" s="22"/>
      <c r="H40" s="17"/>
      <c r="I40" s="16"/>
      <c r="J40" s="23"/>
      <c r="K40" s="16"/>
      <c r="L40" s="4"/>
    </row>
    <row r="41" spans="1:12">
      <c r="A41" s="25">
        <f t="shared" si="0"/>
        <v>12</v>
      </c>
      <c r="B41" s="28">
        <v>84446127.254460305</v>
      </c>
      <c r="C41" s="28"/>
      <c r="D41" s="28">
        <v>91827223.999999538</v>
      </c>
      <c r="E41" s="28"/>
      <c r="F41" s="21"/>
      <c r="G41" s="22"/>
      <c r="H41" s="17"/>
      <c r="I41" s="16"/>
      <c r="J41" s="23"/>
      <c r="K41" s="16"/>
      <c r="L41" s="4"/>
    </row>
    <row r="42" spans="1:12">
      <c r="A42" s="25">
        <f t="shared" si="0"/>
        <v>13</v>
      </c>
      <c r="B42" s="28">
        <v>90114248.420760199</v>
      </c>
      <c r="C42" s="28"/>
      <c r="D42" s="28">
        <v>97934782.679905966</v>
      </c>
      <c r="E42" s="28"/>
      <c r="F42" s="21"/>
      <c r="G42" s="22"/>
      <c r="H42" s="17"/>
      <c r="I42" s="16"/>
      <c r="J42" s="23"/>
      <c r="K42" s="16"/>
      <c r="L42" s="4"/>
    </row>
    <row r="43" spans="1:12">
      <c r="A43" s="25">
        <f t="shared" si="0"/>
        <v>14</v>
      </c>
      <c r="B43" s="28">
        <v>95273166.127475902</v>
      </c>
      <c r="C43" s="28"/>
      <c r="D43" s="28">
        <v>105680321.33333281</v>
      </c>
      <c r="E43" s="28"/>
      <c r="F43" s="21"/>
      <c r="G43" s="22"/>
      <c r="H43" s="17"/>
      <c r="I43" s="16"/>
      <c r="J43" s="23"/>
      <c r="K43" s="16"/>
      <c r="L43" s="4"/>
    </row>
    <row r="44" spans="1:12">
      <c r="A44" s="25">
        <f t="shared" si="0"/>
        <v>15</v>
      </c>
      <c r="B44" s="28">
        <v>102597709.59902599</v>
      </c>
      <c r="C44" s="28"/>
      <c r="D44" s="28">
        <v>122680256.44009647</v>
      </c>
      <c r="E44" s="28"/>
      <c r="F44" s="21"/>
      <c r="G44" s="22"/>
      <c r="H44" s="17"/>
      <c r="I44" s="16"/>
      <c r="J44" s="23"/>
      <c r="K44" s="16"/>
      <c r="L44" s="4"/>
    </row>
    <row r="45" spans="1:12">
      <c r="A45" s="25">
        <f t="shared" si="0"/>
        <v>16</v>
      </c>
      <c r="B45" s="28">
        <v>117099950.946518</v>
      </c>
      <c r="C45" s="28"/>
      <c r="D45" s="28">
        <v>143614173.33333266</v>
      </c>
      <c r="E45" s="28"/>
      <c r="F45" s="21"/>
      <c r="G45" s="22"/>
      <c r="H45" s="17"/>
      <c r="I45" s="16"/>
      <c r="J45" s="23"/>
      <c r="K45" s="16"/>
      <c r="L45" s="4"/>
    </row>
    <row r="46" spans="1:12">
      <c r="A46" s="25">
        <f t="shared" si="0"/>
        <v>17</v>
      </c>
      <c r="B46" s="28">
        <v>137280816.58144099</v>
      </c>
      <c r="C46" s="28"/>
      <c r="D46" s="28">
        <v>163307970.55929255</v>
      </c>
      <c r="E46" s="28"/>
      <c r="F46" s="21"/>
      <c r="G46" s="22"/>
      <c r="H46" s="17"/>
      <c r="I46" s="16"/>
      <c r="J46" s="23"/>
      <c r="K46" s="16"/>
      <c r="L46" s="4"/>
    </row>
    <row r="47" spans="1:12">
      <c r="A47" s="25">
        <f t="shared" si="0"/>
        <v>18</v>
      </c>
      <c r="B47" s="28">
        <v>157330888.56776601</v>
      </c>
      <c r="C47" s="28"/>
      <c r="D47" s="28">
        <v>177923502.66666576</v>
      </c>
      <c r="E47" s="28"/>
      <c r="F47" s="21"/>
      <c r="G47" s="22"/>
      <c r="H47" s="17"/>
      <c r="I47" s="16"/>
      <c r="J47" s="23"/>
      <c r="K47" s="16"/>
      <c r="L47" s="4"/>
    </row>
    <row r="48" spans="1:12">
      <c r="A48" s="25">
        <f t="shared" si="0"/>
        <v>19</v>
      </c>
      <c r="B48" s="28">
        <v>172086790.32405299</v>
      </c>
      <c r="C48" s="28"/>
      <c r="D48" s="28">
        <v>184838539.09241542</v>
      </c>
      <c r="E48" s="28"/>
      <c r="F48" s="21"/>
      <c r="G48" s="22"/>
      <c r="H48" s="17"/>
      <c r="I48" s="16"/>
      <c r="J48" s="23"/>
      <c r="K48" s="16"/>
      <c r="L48" s="4"/>
    </row>
    <row r="49" spans="1:33">
      <c r="A49" s="25">
        <f t="shared" si="0"/>
        <v>20</v>
      </c>
      <c r="B49" s="28">
        <v>181351340.51135701</v>
      </c>
      <c r="C49" s="28"/>
      <c r="D49" s="28">
        <v>188117261.33333209</v>
      </c>
      <c r="E49" s="28"/>
      <c r="F49" s="21"/>
      <c r="G49" s="22"/>
      <c r="H49" s="17"/>
      <c r="I49" s="16"/>
      <c r="J49" s="23"/>
      <c r="K49" s="16"/>
      <c r="L49" s="4"/>
    </row>
    <row r="50" spans="1:33">
      <c r="A50" s="25">
        <f t="shared" si="0"/>
        <v>21</v>
      </c>
      <c r="B50" s="28">
        <v>185858767.127711</v>
      </c>
      <c r="C50" s="28"/>
      <c r="D50" s="28">
        <v>188574774.44646242</v>
      </c>
      <c r="E50" s="28"/>
      <c r="F50" s="21"/>
      <c r="G50" s="22"/>
      <c r="H50" s="17"/>
      <c r="I50" s="16"/>
      <c r="J50" s="23"/>
      <c r="K50" s="16"/>
      <c r="L50" s="4"/>
    </row>
    <row r="51" spans="1:33">
      <c r="A51" s="25">
        <f t="shared" si="0"/>
        <v>22</v>
      </c>
      <c r="B51" s="28">
        <v>187496660.32332599</v>
      </c>
      <c r="C51" s="28"/>
      <c r="D51" s="28">
        <v>188739199.99999872</v>
      </c>
      <c r="E51" s="28"/>
      <c r="F51" s="21"/>
      <c r="G51" s="22"/>
      <c r="H51" s="17"/>
      <c r="I51" s="16"/>
      <c r="J51" s="23"/>
      <c r="K51" s="16"/>
      <c r="L51" s="4"/>
    </row>
    <row r="52" spans="1:33">
      <c r="A52" s="25">
        <f t="shared" si="0"/>
        <v>23</v>
      </c>
      <c r="B52" s="28">
        <v>188338892.16580901</v>
      </c>
      <c r="C52" s="28"/>
      <c r="D52" s="28">
        <v>188739199.99999872</v>
      </c>
      <c r="E52" s="28"/>
      <c r="F52" s="21"/>
      <c r="G52" s="22"/>
      <c r="H52" s="17"/>
      <c r="I52" s="16"/>
      <c r="J52" s="23"/>
      <c r="K52" s="16"/>
      <c r="L52" s="4"/>
    </row>
    <row r="53" spans="1:33">
      <c r="A53" s="25">
        <f t="shared" si="0"/>
        <v>24</v>
      </c>
      <c r="B53" s="28">
        <v>188553908.99365401</v>
      </c>
      <c r="C53" s="28"/>
      <c r="D53" s="28">
        <v>188739199.99999872</v>
      </c>
      <c r="E53" s="28"/>
      <c r="F53" s="21"/>
      <c r="G53" s="22"/>
      <c r="H53" s="17"/>
      <c r="I53" s="16"/>
      <c r="J53" s="23"/>
      <c r="K53" s="16"/>
      <c r="L53" s="4"/>
    </row>
    <row r="54" spans="1:33">
      <c r="A54" s="25">
        <f t="shared" si="0"/>
        <v>25</v>
      </c>
      <c r="B54" s="28">
        <v>188739200</v>
      </c>
      <c r="C54" s="28"/>
      <c r="D54" s="28">
        <v>188739199.99999872</v>
      </c>
      <c r="E54" s="28"/>
      <c r="F54" s="21"/>
      <c r="G54" s="22"/>
      <c r="H54" s="17"/>
      <c r="I54" s="16"/>
      <c r="J54" s="23"/>
      <c r="K54" s="16"/>
      <c r="L54" s="4"/>
    </row>
    <row r="55" spans="1:33">
      <c r="A55" s="25"/>
      <c r="B55" s="28">
        <v>188739200</v>
      </c>
      <c r="C55" s="28"/>
      <c r="D55" s="28"/>
      <c r="E55" s="28"/>
      <c r="F55" s="28"/>
      <c r="G55" s="16"/>
      <c r="H55" s="28"/>
      <c r="I55" s="16"/>
      <c r="J55" s="28"/>
      <c r="K55" s="28"/>
    </row>
    <row r="56" spans="1:33">
      <c r="A56" s="27" t="s">
        <v>33</v>
      </c>
      <c r="B56" s="18">
        <f t="shared" ref="B56:K56" si="1">IF(OR(MIN(B$29:B$55)&gt;$B58*$B$59,SUM(B$29:B$55)=0),"",(LOG10(($B58*$B$59)/INDEX(B$29:B$55,MATCH($B58*$B$59,B$29:B$55)))/LOG10(INDEX(B$29:B$55,MATCH($B58*$B$59,B$29:B$55))/INDEX(B$29:B$55,1+MATCH($B58*$B$59,B$29:B$55))))*(INDEX($A$29:$A$55,MATCH($B58*$B$59,B$29:B$55))-INDEX($A$29:$A$55,1+MATCH($B58*$B$59,B$29:B$55)))+INDEX($A$29:$A$55,MATCH($B58*$B$59,B$29:B$55)))</f>
        <v>16.758885638792261</v>
      </c>
      <c r="C56" s="18" t="str">
        <f t="shared" si="1"/>
        <v/>
      </c>
      <c r="D56" s="18">
        <f t="shared" si="1"/>
        <v>15.470392265329433</v>
      </c>
      <c r="E56" s="18"/>
      <c r="F56" s="18" t="str">
        <f t="shared" si="1"/>
        <v/>
      </c>
      <c r="G56" s="18" t="str">
        <f t="shared" si="1"/>
        <v/>
      </c>
      <c r="H56" s="18" t="str">
        <f t="shared" si="1"/>
        <v/>
      </c>
      <c r="I56" s="18" t="str">
        <f t="shared" si="1"/>
        <v/>
      </c>
      <c r="J56" s="18" t="str">
        <f t="shared" si="1"/>
        <v/>
      </c>
      <c r="K56" s="18" t="str">
        <f t="shared" si="1"/>
        <v/>
      </c>
      <c r="M56" s="27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27"/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33">
      <c r="A58" s="20" t="s">
        <v>32</v>
      </c>
      <c r="B58" s="14">
        <v>0.7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33">
      <c r="A59" s="13" t="s">
        <v>0</v>
      </c>
      <c r="B59" s="34">
        <v>188739200</v>
      </c>
      <c r="C59" s="33" t="s">
        <v>1</v>
      </c>
      <c r="D59" s="26"/>
      <c r="E59" s="26"/>
      <c r="J59" s="24"/>
    </row>
    <row r="60" spans="1:33">
      <c r="C60" s="26"/>
      <c r="D60" s="26"/>
      <c r="E60" s="26"/>
    </row>
    <row r="61" spans="1:33" ht="54" customHeight="1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26"/>
      <c r="D99" s="26"/>
      <c r="E99" s="26"/>
    </row>
    <row r="100" spans="2:11">
      <c r="C100" s="26"/>
      <c r="D100" s="26"/>
      <c r="E100" s="26"/>
    </row>
    <row r="101" spans="2:11">
      <c r="C101" s="26"/>
      <c r="D101" s="26"/>
      <c r="E101" s="26"/>
    </row>
    <row r="102" spans="2:11">
      <c r="C102" s="26"/>
      <c r="D102" s="26"/>
      <c r="E102" s="26"/>
    </row>
    <row r="103" spans="2:11">
      <c r="C103" s="26"/>
      <c r="D103" s="26"/>
      <c r="E103" s="26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F105" s="8"/>
      <c r="H105" s="9"/>
    </row>
    <row r="106" spans="2:11">
      <c r="C106" s="10"/>
      <c r="D106" s="10"/>
      <c r="E106" s="10"/>
      <c r="F106" s="8"/>
      <c r="H106" s="9"/>
    </row>
    <row r="107" spans="2:11">
      <c r="C107" s="10"/>
      <c r="D107" s="10"/>
      <c r="E107" s="10"/>
      <c r="F107" s="8"/>
      <c r="H107" s="9"/>
    </row>
    <row r="108" spans="2:11">
      <c r="C108" s="10"/>
      <c r="D108" s="10"/>
      <c r="E108" s="10"/>
      <c r="F108" s="8"/>
      <c r="H108" s="9"/>
    </row>
    <row r="109" spans="2:11">
      <c r="C109" s="10"/>
      <c r="D109" s="10"/>
      <c r="E109" s="10"/>
      <c r="F109" s="8"/>
      <c r="H109" s="9"/>
    </row>
    <row r="110" spans="2:11">
      <c r="C110" s="10"/>
      <c r="D110" s="10"/>
      <c r="E110" s="10"/>
      <c r="H110" s="11"/>
    </row>
    <row r="111" spans="2:11">
      <c r="B111" s="12"/>
      <c r="C111" s="10"/>
      <c r="D111" s="10"/>
      <c r="E111" s="10"/>
      <c r="G111" s="12"/>
      <c r="J111" s="12"/>
      <c r="K111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75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-5</v>
      </c>
      <c r="B29" s="28">
        <v>0</v>
      </c>
      <c r="C29" s="28"/>
      <c r="D29" s="28"/>
      <c r="E29" s="28">
        <v>198600.2</v>
      </c>
      <c r="F29" s="40">
        <v>331346</v>
      </c>
      <c r="G29" s="22">
        <v>1078859.0922358772</v>
      </c>
      <c r="H29" s="28"/>
      <c r="I29" s="16"/>
      <c r="J29" s="23"/>
      <c r="K29" s="16"/>
      <c r="L29" s="4"/>
    </row>
    <row r="30" spans="1:38">
      <c r="A30" s="25">
        <f>A29+1</f>
        <v>-4</v>
      </c>
      <c r="B30" s="28">
        <v>14304.622970787799</v>
      </c>
      <c r="C30" s="28"/>
      <c r="D30" s="28">
        <v>6182673.3333333032</v>
      </c>
      <c r="E30" s="28">
        <v>2844410.2</v>
      </c>
      <c r="F30" s="40">
        <v>3170253</v>
      </c>
      <c r="G30" s="22">
        <v>4351707.9444222711</v>
      </c>
      <c r="H30" s="28"/>
      <c r="I30" s="16"/>
      <c r="J30" s="23"/>
      <c r="K30" s="16"/>
      <c r="L30" s="4"/>
    </row>
    <row r="31" spans="1:38">
      <c r="A31" s="25">
        <f t="shared" ref="A31:A49" si="0">A30+1</f>
        <v>-3</v>
      </c>
      <c r="B31" s="28">
        <v>949392.24082620197</v>
      </c>
      <c r="C31" s="28"/>
      <c r="D31" s="28">
        <v>16995585.06719166</v>
      </c>
      <c r="E31" s="28">
        <v>12998445.9</v>
      </c>
      <c r="F31" s="40">
        <v>11888600</v>
      </c>
      <c r="G31" s="22">
        <v>13435563.575009048</v>
      </c>
      <c r="H31" s="28"/>
      <c r="I31" s="16"/>
      <c r="J31" s="23"/>
      <c r="K31" s="16"/>
      <c r="L31" s="4"/>
    </row>
    <row r="32" spans="1:38">
      <c r="A32" s="25">
        <f t="shared" si="0"/>
        <v>-2</v>
      </c>
      <c r="B32" s="28">
        <v>8893479.6080653109</v>
      </c>
      <c r="C32" s="28"/>
      <c r="D32" s="28">
        <v>25856883.999999885</v>
      </c>
      <c r="E32" s="28">
        <v>25330697.5</v>
      </c>
      <c r="F32" s="40">
        <v>22177026</v>
      </c>
      <c r="G32" s="22">
        <v>24510674.330437202</v>
      </c>
      <c r="H32" s="28"/>
      <c r="I32" s="16"/>
      <c r="J32" s="23"/>
      <c r="K32" s="16"/>
      <c r="L32" s="4"/>
    </row>
    <row r="33" spans="1:12">
      <c r="A33" s="25">
        <f t="shared" si="0"/>
        <v>-1</v>
      </c>
      <c r="B33" s="28">
        <v>23078327.312284801</v>
      </c>
      <c r="C33" s="28"/>
      <c r="D33" s="28">
        <v>32645255.743284471</v>
      </c>
      <c r="E33" s="28">
        <v>32280180.399999999</v>
      </c>
      <c r="F33" s="40">
        <v>30818773</v>
      </c>
      <c r="G33" s="22">
        <v>32235686.500422478</v>
      </c>
      <c r="H33" s="28"/>
      <c r="I33" s="16"/>
      <c r="J33" s="23"/>
      <c r="K33" s="16"/>
      <c r="L33" s="4"/>
    </row>
    <row r="34" spans="1:12">
      <c r="A34" s="25">
        <f t="shared" si="0"/>
        <v>0</v>
      </c>
      <c r="B34" s="28">
        <v>33501779.5518835</v>
      </c>
      <c r="C34" s="28"/>
      <c r="D34" s="28">
        <v>38491542.66666647</v>
      </c>
      <c r="E34" s="28">
        <v>38816826.299999997</v>
      </c>
      <c r="F34" s="40">
        <v>36875960</v>
      </c>
      <c r="G34" s="22">
        <v>38929837.686820768</v>
      </c>
      <c r="H34" s="28"/>
      <c r="I34" s="16"/>
      <c r="J34" s="23"/>
      <c r="K34" s="16"/>
      <c r="L34" s="4"/>
    </row>
    <row r="35" spans="1:12">
      <c r="A35" s="25">
        <f t="shared" si="0"/>
        <v>1</v>
      </c>
      <c r="B35" s="28">
        <v>40794478.238221698</v>
      </c>
      <c r="C35" s="28"/>
      <c r="D35" s="28">
        <v>43950780.291100875</v>
      </c>
      <c r="E35" s="28">
        <v>44961992.200000003</v>
      </c>
      <c r="F35" s="40">
        <v>42649560</v>
      </c>
      <c r="G35" s="22">
        <v>45803573.228832565</v>
      </c>
      <c r="H35" s="28"/>
      <c r="I35" s="16"/>
      <c r="J35" s="23"/>
      <c r="K35" s="16"/>
      <c r="L35" s="4"/>
    </row>
    <row r="36" spans="1:12">
      <c r="A36" s="25">
        <f t="shared" si="0"/>
        <v>2</v>
      </c>
      <c r="B36" s="28">
        <v>47605934.358611196</v>
      </c>
      <c r="C36" s="28"/>
      <c r="D36" s="28">
        <v>49246361.333333112</v>
      </c>
      <c r="E36" s="28">
        <v>49869633.299999997</v>
      </c>
      <c r="F36" s="40">
        <v>48363426</v>
      </c>
      <c r="G36" s="22">
        <v>51051204.209471241</v>
      </c>
      <c r="H36" s="28"/>
      <c r="I36" s="16"/>
      <c r="J36" s="23"/>
      <c r="K36" s="16"/>
      <c r="L36" s="4"/>
    </row>
    <row r="37" spans="1:12">
      <c r="A37" s="25">
        <f t="shared" si="0"/>
        <v>3</v>
      </c>
      <c r="B37" s="28">
        <v>50990296.993803501</v>
      </c>
      <c r="C37" s="28"/>
      <c r="D37" s="28">
        <v>54442466.529849149</v>
      </c>
      <c r="E37" s="28">
        <v>53610239.5</v>
      </c>
      <c r="F37" s="40">
        <v>54483720</v>
      </c>
      <c r="G37" s="22">
        <v>56259303.922979847</v>
      </c>
      <c r="H37" s="17"/>
      <c r="I37" s="16"/>
      <c r="J37" s="23"/>
      <c r="K37" s="16"/>
      <c r="L37" s="4"/>
    </row>
    <row r="38" spans="1:12">
      <c r="A38" s="25">
        <f t="shared" si="0"/>
        <v>4</v>
      </c>
      <c r="B38" s="28">
        <v>55773971.037277497</v>
      </c>
      <c r="C38" s="28"/>
      <c r="D38" s="28">
        <v>60429026.666666366</v>
      </c>
      <c r="E38" s="28">
        <v>61052869.5</v>
      </c>
      <c r="F38" s="40">
        <v>61118199</v>
      </c>
      <c r="G38" s="22">
        <v>62548411.553567521</v>
      </c>
      <c r="H38" s="17"/>
      <c r="I38" s="16"/>
      <c r="J38" s="23"/>
      <c r="K38" s="16"/>
      <c r="L38" s="4"/>
    </row>
    <row r="39" spans="1:12">
      <c r="A39" s="25">
        <f t="shared" si="0"/>
        <v>5</v>
      </c>
      <c r="B39" s="28">
        <v>64380222.001377001</v>
      </c>
      <c r="C39" s="28"/>
      <c r="D39" s="28">
        <v>69574434.764248773</v>
      </c>
      <c r="E39" s="28">
        <v>73942339.400000006</v>
      </c>
      <c r="F39" s="40">
        <v>70827413</v>
      </c>
      <c r="G39" s="22">
        <v>70824332.150630429</v>
      </c>
      <c r="H39" s="17"/>
      <c r="I39" s="16"/>
      <c r="J39" s="23"/>
      <c r="K39" s="16"/>
      <c r="L39" s="4"/>
    </row>
    <row r="40" spans="1:12">
      <c r="A40" s="25">
        <f t="shared" si="0"/>
        <v>6</v>
      </c>
      <c r="B40" s="28">
        <v>78845953.165338799</v>
      </c>
      <c r="C40" s="28"/>
      <c r="D40" s="28">
        <v>79602690.666666314</v>
      </c>
      <c r="E40" s="28">
        <v>87829704.299999997</v>
      </c>
      <c r="F40" s="40">
        <v>80970506</v>
      </c>
      <c r="G40" s="22">
        <v>80424044.34054777</v>
      </c>
      <c r="H40" s="17"/>
      <c r="I40" s="16"/>
      <c r="J40" s="23"/>
      <c r="K40" s="16"/>
      <c r="L40" s="4"/>
    </row>
    <row r="41" spans="1:12">
      <c r="A41" s="25">
        <f t="shared" si="0"/>
        <v>7</v>
      </c>
      <c r="B41" s="28">
        <v>91484271.272941902</v>
      </c>
      <c r="C41" s="28"/>
      <c r="D41" s="28">
        <v>89117962.518957704</v>
      </c>
      <c r="E41" s="28">
        <v>96088950.700000003</v>
      </c>
      <c r="F41" s="40">
        <v>90228906</v>
      </c>
      <c r="G41" s="22">
        <v>88559478.278664082</v>
      </c>
      <c r="H41" s="17"/>
      <c r="I41" s="16"/>
      <c r="J41" s="23"/>
      <c r="K41" s="16"/>
      <c r="L41" s="4"/>
    </row>
    <row r="42" spans="1:12">
      <c r="A42" s="25">
        <f t="shared" si="0"/>
        <v>8</v>
      </c>
      <c r="B42" s="28">
        <v>97934250.179600701</v>
      </c>
      <c r="C42" s="28"/>
      <c r="D42" s="28">
        <v>95966719.999999478</v>
      </c>
      <c r="E42" s="28">
        <v>99718799.900000006</v>
      </c>
      <c r="F42" s="40">
        <v>95980346</v>
      </c>
      <c r="G42" s="22">
        <v>95231167.407271892</v>
      </c>
      <c r="H42" s="17"/>
      <c r="I42" s="16"/>
      <c r="J42" s="23"/>
      <c r="K42" s="16"/>
      <c r="L42" s="4"/>
    </row>
    <row r="43" spans="1:12">
      <c r="A43" s="25">
        <f t="shared" si="0"/>
        <v>9</v>
      </c>
      <c r="B43" s="28">
        <v>100336199.83869401</v>
      </c>
      <c r="C43" s="28"/>
      <c r="D43" s="28">
        <v>98976517.479853466</v>
      </c>
      <c r="E43" s="28">
        <v>100856278.3</v>
      </c>
      <c r="F43" s="40">
        <v>99120040</v>
      </c>
      <c r="G43" s="22">
        <v>98725825.130918697</v>
      </c>
      <c r="H43" s="17"/>
      <c r="I43" s="16"/>
      <c r="J43" s="23"/>
      <c r="K43" s="16"/>
      <c r="L43" s="4"/>
    </row>
    <row r="44" spans="1:12">
      <c r="A44" s="25">
        <f t="shared" si="0"/>
        <v>10</v>
      </c>
      <c r="B44" s="28">
        <v>100732773.852661</v>
      </c>
      <c r="C44" s="28"/>
      <c r="D44" s="28">
        <v>100412293.33333287</v>
      </c>
      <c r="E44" s="28">
        <v>100898134</v>
      </c>
      <c r="F44" s="40">
        <v>100491733</v>
      </c>
      <c r="G44" s="22">
        <v>100285151.153864</v>
      </c>
      <c r="H44" s="17"/>
      <c r="I44" s="16"/>
      <c r="J44" s="23"/>
      <c r="K44" s="16"/>
      <c r="L44" s="4"/>
    </row>
    <row r="45" spans="1:12">
      <c r="A45" s="25">
        <f t="shared" si="0"/>
        <v>11</v>
      </c>
      <c r="B45" s="28">
        <v>100799200</v>
      </c>
      <c r="C45" s="28"/>
      <c r="D45" s="28">
        <v>100685586.39212205</v>
      </c>
      <c r="E45" s="28">
        <v>100898134</v>
      </c>
      <c r="F45" s="40">
        <v>100712080</v>
      </c>
      <c r="G45" s="22">
        <v>100679766.85168175</v>
      </c>
      <c r="H45" s="17"/>
      <c r="I45" s="16"/>
      <c r="J45" s="23"/>
      <c r="K45" s="16"/>
      <c r="L45" s="4"/>
    </row>
    <row r="46" spans="1:12">
      <c r="A46" s="25">
        <f t="shared" si="0"/>
        <v>12</v>
      </c>
      <c r="B46" s="28">
        <v>100799200</v>
      </c>
      <c r="C46" s="28"/>
      <c r="D46" s="28">
        <v>100789634.66666615</v>
      </c>
      <c r="E46" s="28">
        <v>100898134</v>
      </c>
      <c r="F46" s="40">
        <v>100799200</v>
      </c>
      <c r="G46" s="22">
        <v>100780894.69127849</v>
      </c>
      <c r="H46" s="17"/>
      <c r="I46" s="16"/>
      <c r="J46" s="23"/>
      <c r="K46" s="16"/>
      <c r="L46" s="4"/>
    </row>
    <row r="47" spans="1:12">
      <c r="A47" s="25">
        <f t="shared" si="0"/>
        <v>13</v>
      </c>
      <c r="B47" s="28">
        <v>100799200</v>
      </c>
      <c r="C47" s="28"/>
      <c r="D47" s="28">
        <v>100796749.5467222</v>
      </c>
      <c r="E47" s="28">
        <v>100898134</v>
      </c>
      <c r="F47" s="21"/>
      <c r="G47" s="22">
        <v>100799200</v>
      </c>
      <c r="H47" s="17"/>
      <c r="I47" s="16"/>
      <c r="J47" s="23"/>
      <c r="K47" s="16"/>
      <c r="L47" s="4"/>
    </row>
    <row r="48" spans="1:12">
      <c r="A48" s="25">
        <f t="shared" si="0"/>
        <v>14</v>
      </c>
      <c r="B48" s="28">
        <v>100799200</v>
      </c>
      <c r="C48" s="28"/>
      <c r="D48" s="28">
        <v>100799199.99999948</v>
      </c>
      <c r="E48" s="28">
        <v>100898134</v>
      </c>
      <c r="F48" s="21"/>
      <c r="G48" s="22">
        <v>100799200</v>
      </c>
      <c r="H48" s="17"/>
      <c r="I48" s="16"/>
      <c r="J48" s="23"/>
      <c r="K48" s="16"/>
      <c r="L48" s="4"/>
    </row>
    <row r="49" spans="1:33">
      <c r="A49" s="25">
        <f t="shared" si="0"/>
        <v>15</v>
      </c>
      <c r="B49" s="28"/>
      <c r="C49" s="28"/>
      <c r="D49" s="28">
        <v>100799199.99999948</v>
      </c>
      <c r="E49" s="28">
        <v>100898134</v>
      </c>
      <c r="F49" s="21"/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45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-0.27485828071577934</v>
      </c>
      <c r="C51" s="18" t="str">
        <f t="shared" si="1"/>
        <v/>
      </c>
      <c r="D51" s="18">
        <f t="shared" si="1"/>
        <v>-1.3283332535020826</v>
      </c>
      <c r="E51" s="18">
        <f t="shared" si="1"/>
        <v>-1.269331703655979</v>
      </c>
      <c r="F51" s="18">
        <f t="shared" si="1"/>
        <v>-1.0576368796478817</v>
      </c>
      <c r="G51" s="18">
        <f t="shared" si="1"/>
        <v>-1.2333013555192549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0.3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100799200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9091.9999999999545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134574.68215895112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474543.9999999975</v>
      </c>
      <c r="E31" s="28">
        <v>47159.8</v>
      </c>
      <c r="F31" s="21">
        <v>407940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2344960.7742432305</v>
      </c>
      <c r="E32" s="28">
        <v>623512.30000000005</v>
      </c>
      <c r="F32" s="21">
        <v>2609340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519962.09733730397</v>
      </c>
      <c r="C33" s="28"/>
      <c r="D33" s="28">
        <v>5948047.9999999683</v>
      </c>
      <c r="E33" s="28">
        <v>2497527.6</v>
      </c>
      <c r="F33" s="21">
        <v>9962940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2533242.9402943202</v>
      </c>
      <c r="C34" s="28"/>
      <c r="D34" s="28">
        <v>12130096.379341284</v>
      </c>
      <c r="E34" s="28">
        <v>7187581.5999999996</v>
      </c>
      <c r="F34" s="21">
        <v>19101420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7643942.0379121397</v>
      </c>
      <c r="C35" s="28"/>
      <c r="D35" s="28">
        <v>19445819.999999907</v>
      </c>
      <c r="E35" s="28">
        <v>15458262.4</v>
      </c>
      <c r="F35" s="21">
        <v>25357740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16013765.614750599</v>
      </c>
      <c r="C36" s="28"/>
      <c r="D36" s="28">
        <v>25423037.552778728</v>
      </c>
      <c r="E36" s="28">
        <v>22317243.600000001</v>
      </c>
      <c r="F36" s="21">
        <v>31066200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23486512.728724301</v>
      </c>
      <c r="C37" s="28"/>
      <c r="D37" s="28">
        <v>30782723.999999847</v>
      </c>
      <c r="E37" s="28">
        <v>28691097.899999999</v>
      </c>
      <c r="F37" s="21">
        <v>35325060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30915066.4433368</v>
      </c>
      <c r="C38" s="28"/>
      <c r="D38" s="28">
        <v>35311023.2212798</v>
      </c>
      <c r="E38" s="28">
        <v>33819484.299999997</v>
      </c>
      <c r="F38" s="21">
        <v>39806220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36544374.091576003</v>
      </c>
      <c r="C39" s="28"/>
      <c r="D39" s="28">
        <v>39495639.999999814</v>
      </c>
      <c r="E39" s="28">
        <v>39026720</v>
      </c>
      <c r="F39" s="21">
        <v>43426920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41082818.211634703</v>
      </c>
      <c r="C40" s="28"/>
      <c r="D40" s="28">
        <v>43589744.101917647</v>
      </c>
      <c r="E40" s="28">
        <v>43040682.600000001</v>
      </c>
      <c r="F40" s="21">
        <v>47422920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44841338.012472004</v>
      </c>
      <c r="C41" s="28"/>
      <c r="D41" s="28">
        <v>47751959.999999762</v>
      </c>
      <c r="E41" s="28">
        <v>46339522.899999999</v>
      </c>
      <c r="F41" s="21">
        <v>50767200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49446369.496590704</v>
      </c>
      <c r="C42" s="28"/>
      <c r="D42" s="28">
        <v>52140313.607194111</v>
      </c>
      <c r="E42" s="28">
        <v>50693270.399999999</v>
      </c>
      <c r="F42" s="21">
        <v>55002120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55921197.944717802</v>
      </c>
      <c r="C43" s="28"/>
      <c r="D43" s="28">
        <v>57060519.999999724</v>
      </c>
      <c r="E43" s="28">
        <v>57084151.399999999</v>
      </c>
      <c r="F43" s="21">
        <v>60635820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62927437.156913497</v>
      </c>
      <c r="C44" s="28"/>
      <c r="D44" s="28">
        <v>63316328.237933248</v>
      </c>
      <c r="E44" s="28">
        <v>65182047.5</v>
      </c>
      <c r="F44" s="21">
        <v>67163820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71263342.795183897</v>
      </c>
      <c r="C45" s="28"/>
      <c r="D45" s="28">
        <v>70145467.999999672</v>
      </c>
      <c r="E45" s="28">
        <v>73815689.5</v>
      </c>
      <c r="F45" s="21">
        <v>74889000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79213101.174909398</v>
      </c>
      <c r="C46" s="28"/>
      <c r="D46" s="28">
        <v>77318045.115650773</v>
      </c>
      <c r="E46" s="28">
        <v>80734187.400000006</v>
      </c>
      <c r="F46" s="21">
        <v>80946300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85393439.078413606</v>
      </c>
      <c r="C47" s="28"/>
      <c r="D47" s="28">
        <v>83404995.999999583</v>
      </c>
      <c r="E47" s="28">
        <v>85936791.799999997</v>
      </c>
      <c r="F47" s="21">
        <v>87328260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88913255.069696203</v>
      </c>
      <c r="C48" s="28"/>
      <c r="D48" s="28">
        <v>87493620.298198089</v>
      </c>
      <c r="E48" s="28">
        <v>89290901.700000003</v>
      </c>
      <c r="F48" s="21">
        <v>89685300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90786421.037243202</v>
      </c>
      <c r="C49" s="28"/>
      <c r="D49" s="28">
        <v>90022919.999999568</v>
      </c>
      <c r="E49" s="28">
        <v>90752451.5</v>
      </c>
      <c r="F49" s="21">
        <v>91137180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11.172231468621618</v>
      </c>
      <c r="C51" s="18" t="str">
        <f t="shared" si="1"/>
        <v/>
      </c>
      <c r="D51" s="18">
        <f t="shared" si="1"/>
        <v>11.149027532871726</v>
      </c>
      <c r="E51" s="18">
        <f t="shared" si="1"/>
        <v>10.896151760787381</v>
      </c>
      <c r="F51" s="18">
        <f t="shared" si="1"/>
        <v>10.572348675184514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91843200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3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75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0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0</v>
      </c>
      <c r="E31" s="28">
        <v>0</v>
      </c>
      <c r="F31" s="21">
        <v>338220</v>
      </c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2102255.6259849151</v>
      </c>
      <c r="E32" s="28">
        <v>55788.4</v>
      </c>
      <c r="F32" s="21">
        <v>3750840</v>
      </c>
      <c r="G32" s="22">
        <v>351090.12250961893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0</v>
      </c>
      <c r="C33" s="28"/>
      <c r="D33" s="28">
        <v>7791655.9999999609</v>
      </c>
      <c r="E33" s="28">
        <v>3688917.5</v>
      </c>
      <c r="F33" s="21">
        <v>27748920</v>
      </c>
      <c r="G33" s="22">
        <v>3705020.4452127921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2751503.9305503098</v>
      </c>
      <c r="C34" s="28"/>
      <c r="D34" s="28">
        <v>48472697.813309133</v>
      </c>
      <c r="E34" s="28">
        <v>36724865.200000003</v>
      </c>
      <c r="F34" s="21">
        <v>83683980</v>
      </c>
      <c r="G34" s="22">
        <v>36717739.697216786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33402861.936862499</v>
      </c>
      <c r="C35" s="28"/>
      <c r="D35" s="28">
        <v>98336891.999999508</v>
      </c>
      <c r="E35" s="28">
        <v>83740787</v>
      </c>
      <c r="F35" s="21">
        <v>115693140</v>
      </c>
      <c r="G35" s="22">
        <v>87849499.922568589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85342545.019519001</v>
      </c>
      <c r="C36" s="28"/>
      <c r="D36" s="28">
        <v>117734044.41705869</v>
      </c>
      <c r="E36" s="28">
        <v>116309403.2</v>
      </c>
      <c r="F36" s="21">
        <v>132804540</v>
      </c>
      <c r="G36" s="22">
        <v>116930316.65339237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120929037.94389901</v>
      </c>
      <c r="C37" s="28"/>
      <c r="D37" s="28">
        <v>133912491.9999993</v>
      </c>
      <c r="E37" s="28">
        <v>132380492.90000001</v>
      </c>
      <c r="F37" s="21">
        <v>149342700</v>
      </c>
      <c r="G37" s="22">
        <v>136610265.34426922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143294772.99379799</v>
      </c>
      <c r="C38" s="28"/>
      <c r="D38" s="28">
        <v>155315918.17194292</v>
      </c>
      <c r="E38" s="28">
        <v>147811927.59999999</v>
      </c>
      <c r="F38" s="21">
        <v>173821559</v>
      </c>
      <c r="G38" s="22">
        <v>157896998.61735174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168432554.46417299</v>
      </c>
      <c r="C39" s="28"/>
      <c r="D39" s="28">
        <v>175169783.99999908</v>
      </c>
      <c r="E39" s="28">
        <v>171405483.40000001</v>
      </c>
      <c r="F39" s="21">
        <v>194426700</v>
      </c>
      <c r="G39" s="22">
        <v>183638198.0867033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190875621.281167</v>
      </c>
      <c r="C40" s="28"/>
      <c r="D40" s="28">
        <v>189639751.91614655</v>
      </c>
      <c r="E40" s="28">
        <v>192346791.30000001</v>
      </c>
      <c r="F40" s="21">
        <v>202982400</v>
      </c>
      <c r="G40" s="22">
        <v>199738240.39244524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200659081.25157401</v>
      </c>
      <c r="C41" s="28"/>
      <c r="D41" s="28">
        <v>201316315.99999881</v>
      </c>
      <c r="E41" s="28">
        <v>201735873.80000001</v>
      </c>
      <c r="F41" s="21">
        <v>213321660</v>
      </c>
      <c r="G41" s="22">
        <v>206182715.89171636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205839318.21401599</v>
      </c>
      <c r="C42" s="28"/>
      <c r="D42" s="28">
        <v>209136243.06213278</v>
      </c>
      <c r="E42" s="28">
        <v>207397258</v>
      </c>
      <c r="F42" s="21">
        <v>227472600</v>
      </c>
      <c r="G42" s="22">
        <v>214812289.98830965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218327407.16691899</v>
      </c>
      <c r="C43" s="28"/>
      <c r="D43" s="28">
        <v>218632759.99999893</v>
      </c>
      <c r="E43" s="28">
        <v>222192093.19999999</v>
      </c>
      <c r="F43" s="21">
        <v>256255859</v>
      </c>
      <c r="G43" s="22">
        <v>231878790.39403531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243143964.37397701</v>
      </c>
      <c r="C44" s="28"/>
      <c r="D44" s="28">
        <v>246105154.96982834</v>
      </c>
      <c r="E44" s="28">
        <v>253566802</v>
      </c>
      <c r="F44" s="21">
        <v>300285240</v>
      </c>
      <c r="G44" s="22">
        <v>258709068.04593435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285997660.53944701</v>
      </c>
      <c r="C45" s="28"/>
      <c r="D45" s="28">
        <v>285878795.99999851</v>
      </c>
      <c r="E45" s="28">
        <v>305371363.69999999</v>
      </c>
      <c r="F45" s="21">
        <v>344129100</v>
      </c>
      <c r="G45" s="22">
        <v>300004851.71293443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334717665.24209797</v>
      </c>
      <c r="C46" s="28"/>
      <c r="D46" s="28">
        <v>335068701.39474434</v>
      </c>
      <c r="E46" s="28">
        <v>354284285</v>
      </c>
      <c r="F46" s="21">
        <v>382060380</v>
      </c>
      <c r="G46" s="22">
        <v>345599497.32780367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371083424.43489498</v>
      </c>
      <c r="C47" s="28"/>
      <c r="D47" s="28">
        <v>375250099.99999803</v>
      </c>
      <c r="E47" s="28">
        <v>389668497.80000001</v>
      </c>
      <c r="F47" s="21">
        <v>398105820</v>
      </c>
      <c r="G47" s="22">
        <v>377966920.51364726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392376429.07458103</v>
      </c>
      <c r="C48" s="28"/>
      <c r="D48" s="28">
        <v>393170002.56483406</v>
      </c>
      <c r="E48" s="28">
        <v>400816636.5</v>
      </c>
      <c r="F48" s="21">
        <v>401702160</v>
      </c>
      <c r="G48" s="22">
        <v>395188422.52746177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399825064.53847098</v>
      </c>
      <c r="C49" s="28"/>
      <c r="D49" s="28">
        <v>401609939.99999821</v>
      </c>
      <c r="E49" s="28">
        <v>403268080.5</v>
      </c>
      <c r="F49" s="21">
        <v>403095600</v>
      </c>
      <c r="G49" s="22">
        <v>403095600.00000006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11.916929544547616</v>
      </c>
      <c r="C51" s="18" t="str">
        <f t="shared" si="1"/>
        <v/>
      </c>
      <c r="D51" s="18">
        <f t="shared" si="1"/>
        <v>11.912761464836128</v>
      </c>
      <c r="E51" s="18">
        <f t="shared" si="1"/>
        <v>11.574882989832956</v>
      </c>
      <c r="F51" s="18">
        <f t="shared" si="1"/>
        <v>10.607496127023458</v>
      </c>
      <c r="G51" s="18">
        <f t="shared" si="1"/>
        <v>11.586076230281449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403095600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4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42335.399966691562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164799.33333333328</v>
      </c>
      <c r="E31" s="28">
        <v>79937.7</v>
      </c>
      <c r="F31" s="21">
        <v>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2043646.7429292407</v>
      </c>
      <c r="E32" s="28">
        <v>458316.5</v>
      </c>
      <c r="F32" s="21">
        <v>736230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472930.78289584199</v>
      </c>
      <c r="C33" s="28"/>
      <c r="D33" s="28">
        <v>5979133.9999999991</v>
      </c>
      <c r="E33" s="28">
        <v>2755307.8</v>
      </c>
      <c r="F33" s="21">
        <v>3298120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2731183.9349012999</v>
      </c>
      <c r="C34" s="28"/>
      <c r="D34" s="28">
        <v>13545922.943519674</v>
      </c>
      <c r="E34" s="28">
        <v>8011932.9000000004</v>
      </c>
      <c r="F34" s="21">
        <v>9896200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8116290.4512809804</v>
      </c>
      <c r="C35" s="28"/>
      <c r="D35" s="28">
        <v>22105696</v>
      </c>
      <c r="E35" s="28">
        <v>17550402.5</v>
      </c>
      <c r="F35" s="21">
        <v>19036080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16161465.115497701</v>
      </c>
      <c r="C36" s="28"/>
      <c r="D36" s="28">
        <v>27591316.425907608</v>
      </c>
      <c r="E36" s="28">
        <v>25086177.800000001</v>
      </c>
      <c r="F36" s="21">
        <v>26367190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24811693.3672827</v>
      </c>
      <c r="C37" s="28"/>
      <c r="D37" s="28">
        <v>32336132</v>
      </c>
      <c r="E37" s="28">
        <v>30286378</v>
      </c>
      <c r="F37" s="21">
        <v>31268740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31125526.510919798</v>
      </c>
      <c r="C38" s="28"/>
      <c r="D38" s="28">
        <v>36970387.859724209</v>
      </c>
      <c r="E38" s="28">
        <v>35047957.200000003</v>
      </c>
      <c r="F38" s="21">
        <v>35668210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37189021.088828199</v>
      </c>
      <c r="C39" s="28"/>
      <c r="D39" s="28">
        <v>41300751.333333321</v>
      </c>
      <c r="E39" s="28">
        <v>39615679.299999997</v>
      </c>
      <c r="F39" s="21">
        <v>40040030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41626100.3653927</v>
      </c>
      <c r="C40" s="28"/>
      <c r="D40" s="28">
        <v>45262723.672464266</v>
      </c>
      <c r="E40" s="28">
        <v>43551272.399999999</v>
      </c>
      <c r="F40" s="21">
        <v>44450260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46138870.243595101</v>
      </c>
      <c r="C41" s="28"/>
      <c r="D41" s="28">
        <v>49097890.666666642</v>
      </c>
      <c r="E41" s="28">
        <v>47178522.200000003</v>
      </c>
      <c r="F41" s="21">
        <v>48120650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50330912.241705202</v>
      </c>
      <c r="C42" s="28"/>
      <c r="D42" s="28">
        <v>52800034.412715495</v>
      </c>
      <c r="E42" s="28">
        <v>51432600.899999999</v>
      </c>
      <c r="F42" s="21">
        <v>52677650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55059267.802394003</v>
      </c>
      <c r="C43" s="28"/>
      <c r="D43" s="28">
        <v>56967081.999999993</v>
      </c>
      <c r="E43" s="28">
        <v>57465461.299999997</v>
      </c>
      <c r="F43" s="21">
        <v>58075900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60808022.991390198</v>
      </c>
      <c r="C44" s="28"/>
      <c r="D44" s="28">
        <v>62828063.922316112</v>
      </c>
      <c r="E44" s="28">
        <v>65304628.799999997</v>
      </c>
      <c r="F44" s="21">
        <v>63513720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68750922.080008402</v>
      </c>
      <c r="C45" s="28"/>
      <c r="D45" s="28">
        <v>69583022</v>
      </c>
      <c r="E45" s="28">
        <v>73964940.299999997</v>
      </c>
      <c r="F45" s="21">
        <v>70865330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77566864.645107105</v>
      </c>
      <c r="C46" s="28"/>
      <c r="D46" s="28">
        <v>77018956.753651097</v>
      </c>
      <c r="E46" s="28">
        <v>81595397.599999994</v>
      </c>
      <c r="F46" s="21">
        <v>78754980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84864970.125997499</v>
      </c>
      <c r="C47" s="28"/>
      <c r="D47" s="28">
        <v>83575315.333333313</v>
      </c>
      <c r="E47" s="28">
        <v>87101978</v>
      </c>
      <c r="F47" s="21">
        <v>84255390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89465407.5881982</v>
      </c>
      <c r="C48" s="28"/>
      <c r="D48" s="28">
        <v>88123958.559668183</v>
      </c>
      <c r="E48" s="28">
        <v>90657927.299999997</v>
      </c>
      <c r="F48" s="21">
        <v>88271080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91926677.463250697</v>
      </c>
      <c r="C49" s="28"/>
      <c r="D49" s="28">
        <v>91057222</v>
      </c>
      <c r="E49" s="28">
        <v>92536342</v>
      </c>
      <c r="F49" s="21">
        <v>91571380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>
        <v>93034510</v>
      </c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11.599145970108294</v>
      </c>
      <c r="C51" s="18" t="str">
        <f t="shared" si="1"/>
        <v/>
      </c>
      <c r="D51" s="18">
        <f t="shared" si="1"/>
        <v>11.40027991931402</v>
      </c>
      <c r="E51" s="18">
        <f t="shared" si="1"/>
        <v>11.017787262565657</v>
      </c>
      <c r="F51" s="18">
        <f t="shared" si="1"/>
        <v>11.274109922410107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93499200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Cover Page</vt:lpstr>
      <vt:lpstr>List of tests</vt:lpstr>
      <vt:lpstr>Summary </vt:lpstr>
      <vt:lpstr>case 1</vt:lpstr>
      <vt:lpstr>case 2</vt:lpstr>
      <vt:lpstr>case 3</vt:lpstr>
      <vt:lpstr>case 4a</vt:lpstr>
      <vt:lpstr>case 4b</vt:lpstr>
      <vt:lpstr>case 5</vt:lpstr>
      <vt:lpstr>case 6</vt:lpstr>
      <vt:lpstr>case 7</vt:lpstr>
      <vt:lpstr>case 8</vt:lpstr>
      <vt:lpstr>case 9</vt:lpstr>
      <vt:lpstr>case 10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2019-02-27T09:41:30Z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2019-02-27 09:41:30Z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(3)Mw955gRwnkeEYvddlSGR74yWEcEsRaANf1YyAGDAKAFCLc8+CoXeK6tCgBdws2rZYAkOaoED
nxVKlI8JlkXpNhsZtXcwMAv3EoPh3JXlOQEvBg6QDrIg+GaM+fko3c0539/3Rnu3VLub9GtY
x9r5jS4bQMLhxqipS8K9GrpvDlL0i895tb9sPcKwBM/6eGMD7qCNURIj+3DVW8ND6apueebu
zwIHfzhUOVHMFiFKtY</vt:lpwstr>
  </property>
  <property fmtid="{D5CDD505-2E9C-101B-9397-08002B2CF9AE}" pid="13" name="_2015_ms_pID_7253431">
    <vt:lpwstr>6tg/m8kEV8zRLdG5Y5gs1zpTmwk0RPOmSY6GBIKdvyYpEwqAkqT0CA
dxwyMtT4Fx/tLqCDJBG2zU+FnWoshR/GU2quA6HiybAP/mD+9u4AM+FfEl3CLYasakVdOKXp
V8RouJ6YasJR1MyIiyA8MXPOlyew/H+i3cJek8hH/s47U99sCry+44Fhpm591HfPHUk96q+7
DgJKWySxfx7RM3+3hONwn4raDOGJCpG40qZ4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1541646102</vt:lpwstr>
  </property>
  <property fmtid="{D5CDD505-2E9C-101B-9397-08002B2CF9AE}" pid="18" name="_2015_ms_pID_7253432">
    <vt:lpwstr>/777H7wYTysgXTRmAu0IrWc=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